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1 от 22.01.2025\"/>
    </mc:Choice>
  </mc:AlternateContent>
  <xr:revisionPtr revIDLastSave="0" documentId="13_ncr:1_{484479CD-CE44-4B01-BA92-84130DC264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едом" sheetId="1" r:id="rId1"/>
  </sheets>
  <externalReferences>
    <externalReference r:id="rId2"/>
  </externalReferences>
  <definedNames>
    <definedName name="_xlnm.Print_Area" localSheetId="0">ведом!$A$1:$AE$196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32" i="1" l="1"/>
  <c r="X145" i="1"/>
  <c r="X146" i="1"/>
  <c r="O37" i="1"/>
  <c r="O38" i="1"/>
  <c r="O39" i="1"/>
  <c r="O40" i="1"/>
  <c r="Z34" i="1"/>
  <c r="AA195" i="1" l="1"/>
  <c r="Z195" i="1"/>
  <c r="AA193" i="1"/>
  <c r="Z193" i="1"/>
  <c r="X193" i="1"/>
  <c r="X166" i="1"/>
  <c r="X165" i="1" s="1"/>
  <c r="X164" i="1" s="1"/>
  <c r="Z192" i="1" l="1"/>
  <c r="Z191" i="1" s="1"/>
  <c r="Z190" i="1" s="1"/>
  <c r="X192" i="1"/>
  <c r="X191" i="1" s="1"/>
  <c r="X190" i="1" s="1"/>
  <c r="AA192" i="1"/>
  <c r="AA191" i="1" s="1"/>
  <c r="AA190" i="1" s="1"/>
  <c r="AA188" i="1"/>
  <c r="AA187" i="1" s="1"/>
  <c r="AA186" i="1" s="1"/>
  <c r="AA185" i="1" s="1"/>
  <c r="Z188" i="1"/>
  <c r="Z187" i="1" s="1"/>
  <c r="Z186" i="1" s="1"/>
  <c r="Z185" i="1" s="1"/>
  <c r="X188" i="1"/>
  <c r="X187" i="1" s="1"/>
  <c r="X186" i="1" s="1"/>
  <c r="X185" i="1" s="1"/>
  <c r="AA180" i="1"/>
  <c r="Z180" i="1"/>
  <c r="X180" i="1"/>
  <c r="AA175" i="1"/>
  <c r="AA174" i="1" s="1"/>
  <c r="Z175" i="1"/>
  <c r="Z174" i="1" s="1"/>
  <c r="X175" i="1"/>
  <c r="X174" i="1" s="1"/>
  <c r="AA170" i="1"/>
  <c r="AA169" i="1" s="1"/>
  <c r="AA168" i="1" s="1"/>
  <c r="AA163" i="1" s="1"/>
  <c r="Z170" i="1"/>
  <c r="Z169" i="1" s="1"/>
  <c r="Z168" i="1" s="1"/>
  <c r="Z163" i="1" s="1"/>
  <c r="X170" i="1"/>
  <c r="X169" i="1" s="1"/>
  <c r="X168" i="1" s="1"/>
  <c r="X163" i="1" s="1"/>
  <c r="AA152" i="1"/>
  <c r="AA151" i="1" s="1"/>
  <c r="Z152" i="1"/>
  <c r="Z151" i="1" s="1"/>
  <c r="X152" i="1"/>
  <c r="X151" i="1" s="1"/>
  <c r="AA143" i="1"/>
  <c r="AA142" i="1" s="1"/>
  <c r="X143" i="1"/>
  <c r="X142" i="1" s="1"/>
  <c r="Z143" i="1"/>
  <c r="Z142" i="1" s="1"/>
  <c r="AA140" i="1"/>
  <c r="AA139" i="1" s="1"/>
  <c r="Z140" i="1"/>
  <c r="Z139" i="1" s="1"/>
  <c r="X140" i="1"/>
  <c r="X139" i="1" s="1"/>
  <c r="AA137" i="1"/>
  <c r="AA136" i="1" s="1"/>
  <c r="X137" i="1"/>
  <c r="X136" i="1" s="1"/>
  <c r="Z137" i="1"/>
  <c r="Z136" i="1" s="1"/>
  <c r="AA134" i="1"/>
  <c r="AA133" i="1" s="1"/>
  <c r="Z134" i="1"/>
  <c r="Z133" i="1" s="1"/>
  <c r="AA130" i="1"/>
  <c r="AA129" i="1" s="1"/>
  <c r="Z130" i="1"/>
  <c r="Z129" i="1" s="1"/>
  <c r="X130" i="1"/>
  <c r="X129" i="1" s="1"/>
  <c r="X98" i="1" s="1"/>
  <c r="AA124" i="1"/>
  <c r="AA123" i="1" s="1"/>
  <c r="Z124" i="1"/>
  <c r="Z123" i="1" s="1"/>
  <c r="X124" i="1"/>
  <c r="X123" i="1" s="1"/>
  <c r="AA114" i="1"/>
  <c r="Z114" i="1"/>
  <c r="X114" i="1"/>
  <c r="AA112" i="1"/>
  <c r="AA111" i="1" s="1"/>
  <c r="Z112" i="1"/>
  <c r="Z111" i="1" s="1"/>
  <c r="X112" i="1"/>
  <c r="X111" i="1" s="1"/>
  <c r="AA106" i="1"/>
  <c r="AA105" i="1" s="1"/>
  <c r="Z106" i="1"/>
  <c r="Z105" i="1" s="1"/>
  <c r="X106" i="1"/>
  <c r="X105" i="1" s="1"/>
  <c r="AA103" i="1"/>
  <c r="AA102" i="1" s="1"/>
  <c r="Z103" i="1"/>
  <c r="Z102" i="1" s="1"/>
  <c r="X103" i="1"/>
  <c r="X102" i="1" s="1"/>
  <c r="AA96" i="1"/>
  <c r="Z96" i="1"/>
  <c r="X96" i="1"/>
  <c r="AA91" i="1"/>
  <c r="AA90" i="1" s="1"/>
  <c r="Z91" i="1"/>
  <c r="Z90" i="1" s="1"/>
  <c r="X91" i="1"/>
  <c r="X90" i="1" s="1"/>
  <c r="AA88" i="1"/>
  <c r="AA87" i="1" s="1"/>
  <c r="Z88" i="1"/>
  <c r="Z87" i="1" s="1"/>
  <c r="X88" i="1"/>
  <c r="X87" i="1" s="1"/>
  <c r="X86" i="1" s="1"/>
  <c r="AA83" i="1"/>
  <c r="AA82" i="1" s="1"/>
  <c r="AA81" i="1" s="1"/>
  <c r="Z83" i="1"/>
  <c r="Z82" i="1" s="1"/>
  <c r="Z81" i="1" s="1"/>
  <c r="X83" i="1"/>
  <c r="X82" i="1" s="1"/>
  <c r="X81" i="1" s="1"/>
  <c r="AA79" i="1"/>
  <c r="AA78" i="1" s="1"/>
  <c r="X79" i="1"/>
  <c r="X78" i="1" s="1"/>
  <c r="Z79" i="1"/>
  <c r="Z78" i="1" s="1"/>
  <c r="AA76" i="1"/>
  <c r="AA75" i="1" s="1"/>
  <c r="Z76" i="1"/>
  <c r="Z75" i="1" s="1"/>
  <c r="X76" i="1"/>
  <c r="X75" i="1" s="1"/>
  <c r="AA71" i="1"/>
  <c r="AA70" i="1" s="1"/>
  <c r="Z71" i="1"/>
  <c r="Z70" i="1" s="1"/>
  <c r="X71" i="1"/>
  <c r="X70" i="1" s="1"/>
  <c r="AA68" i="1"/>
  <c r="AA67" i="1" s="1"/>
  <c r="Z68" i="1"/>
  <c r="Z67" i="1" s="1"/>
  <c r="X68" i="1"/>
  <c r="X67" i="1" s="1"/>
  <c r="AA65" i="1"/>
  <c r="AA64" i="1" s="1"/>
  <c r="Z65" i="1"/>
  <c r="Z64" i="1" s="1"/>
  <c r="X65" i="1"/>
  <c r="X64" i="1" s="1"/>
  <c r="AA62" i="1"/>
  <c r="AA61" i="1" s="1"/>
  <c r="Z62" i="1"/>
  <c r="Z61" i="1" s="1"/>
  <c r="X62" i="1"/>
  <c r="X61" i="1" s="1"/>
  <c r="AA59" i="1"/>
  <c r="AA58" i="1" s="1"/>
  <c r="Z59" i="1"/>
  <c r="Z58" i="1" s="1"/>
  <c r="X59" i="1"/>
  <c r="X58" i="1" s="1"/>
  <c r="AA54" i="1"/>
  <c r="Z54" i="1"/>
  <c r="X54" i="1"/>
  <c r="AA52" i="1"/>
  <c r="Z52" i="1"/>
  <c r="X52" i="1"/>
  <c r="Z47" i="1"/>
  <c r="Z46" i="1" s="1"/>
  <c r="Z45" i="1" s="1"/>
  <c r="X47" i="1"/>
  <c r="X46" i="1" s="1"/>
  <c r="X45" i="1" s="1"/>
  <c r="AA47" i="1"/>
  <c r="AA46" i="1" s="1"/>
  <c r="AA45" i="1" s="1"/>
  <c r="AA43" i="1"/>
  <c r="AA42" i="1" s="1"/>
  <c r="AA41" i="1" s="1"/>
  <c r="Z43" i="1"/>
  <c r="Z42" i="1" s="1"/>
  <c r="Z41" i="1" s="1"/>
  <c r="X43" i="1"/>
  <c r="X42" i="1" s="1"/>
  <c r="X41" i="1" s="1"/>
  <c r="AA35" i="1"/>
  <c r="AA34" i="1" s="1"/>
  <c r="X35" i="1"/>
  <c r="X34" i="1" s="1"/>
  <c r="AA32" i="1"/>
  <c r="Z32" i="1"/>
  <c r="X32" i="1"/>
  <c r="AA23" i="1"/>
  <c r="Z23" i="1"/>
  <c r="X23" i="1"/>
  <c r="AA16" i="1"/>
  <c r="AA15" i="1" s="1"/>
  <c r="AA14" i="1" s="1"/>
  <c r="AA13" i="1" s="1"/>
  <c r="Z16" i="1"/>
  <c r="Z15" i="1" s="1"/>
  <c r="Z14" i="1" s="1"/>
  <c r="Z13" i="1" s="1"/>
  <c r="X16" i="1"/>
  <c r="X15" i="1" s="1"/>
  <c r="X14" i="1" s="1"/>
  <c r="X13" i="1" s="1"/>
  <c r="Z86" i="1" l="1"/>
  <c r="AA86" i="1"/>
  <c r="Z98" i="1"/>
  <c r="AA98" i="1"/>
  <c r="X51" i="1"/>
  <c r="X50" i="1" s="1"/>
  <c r="X49" i="1" s="1"/>
  <c r="X57" i="1"/>
  <c r="X56" i="1" s="1"/>
  <c r="X178" i="1"/>
  <c r="X177" i="1" s="1"/>
  <c r="X173" i="1" s="1"/>
  <c r="X172" i="1" s="1"/>
  <c r="Z178" i="1"/>
  <c r="Z177" i="1" s="1"/>
  <c r="Z173" i="1" s="1"/>
  <c r="Z172" i="1" s="1"/>
  <c r="AA178" i="1"/>
  <c r="AA177" i="1" s="1"/>
  <c r="AA173" i="1" s="1"/>
  <c r="AA172" i="1" s="1"/>
  <c r="AA132" i="1"/>
  <c r="X85" i="1"/>
  <c r="Z85" i="1"/>
  <c r="X74" i="1"/>
  <c r="X73" i="1" s="1"/>
  <c r="AA57" i="1"/>
  <c r="AA56" i="1" s="1"/>
  <c r="Z57" i="1"/>
  <c r="Z56" i="1" s="1"/>
  <c r="Z51" i="1"/>
  <c r="Z50" i="1" s="1"/>
  <c r="Z49" i="1" s="1"/>
  <c r="AA51" i="1"/>
  <c r="AA50" i="1" s="1"/>
  <c r="AA49" i="1" s="1"/>
  <c r="AA26" i="1"/>
  <c r="X26" i="1"/>
  <c r="X25" i="1" s="1"/>
  <c r="X22" i="1" s="1"/>
  <c r="X21" i="1" s="1"/>
  <c r="Z26" i="1"/>
  <c r="Z74" i="1"/>
  <c r="Z73" i="1" s="1"/>
  <c r="AA74" i="1"/>
  <c r="AA73" i="1" s="1"/>
  <c r="AA85" i="1"/>
  <c r="X134" i="1"/>
  <c r="X133" i="1" s="1"/>
  <c r="Z132" i="1"/>
  <c r="Z25" i="1" l="1"/>
  <c r="Z22" i="1" s="1"/>
  <c r="Z21" i="1" s="1"/>
  <c r="Z12" i="1" s="1"/>
  <c r="X12" i="1"/>
  <c r="AA22" i="1"/>
  <c r="AA21" i="1" s="1"/>
  <c r="AA12" i="1" s="1"/>
  <c r="AA25" i="1"/>
</calcChain>
</file>

<file path=xl/sharedStrings.xml><?xml version="1.0" encoding="utf-8"?>
<sst xmlns="http://schemas.openxmlformats.org/spreadsheetml/2006/main" count="890" uniqueCount="186">
  <si>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</si>
  <si>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</si>
  <si>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</si>
  <si>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</si>
  <si>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</si>
  <si>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</si>
  <si>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</si>
  <si>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</si>
  <si>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</si>
  <si>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</si>
  <si>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</si>
  <si>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</si>
  <si>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</si>
  <si>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</si>
  <si>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</si>
  <si>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</si>
  <si>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</si>
  <si>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</si>
  <si>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</si>
  <si>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2025 год</t>
  </si>
  <si>
    <t>Сумма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</si>
  <si>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</si>
  <si>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</si>
  <si>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</si>
  <si>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</si>
  <si>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</si>
  <si>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</si>
  <si>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</si>
  <si>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</si>
  <si>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</si>
  <si>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</si>
  <si>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</si>
  <si>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</si>
  <si>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</si>
  <si>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</si>
  <si>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</si>
  <si>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</si>
  <si>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</si>
  <si>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</si>
  <si>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</si>
  <si>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</si>
  <si>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</si>
  <si>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</si>
  <si>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</si>
  <si>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</si>
  <si>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</si>
  <si>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</si>
  <si>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</si>
  <si>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</si>
  <si>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</si>
  <si>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</si>
  <si>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</si>
  <si>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</si>
  <si>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</si>
  <si>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</si>
  <si>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</si>
  <si>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</si>
  <si>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</si>
  <si>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</si>
  <si>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</si>
  <si>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</si>
  <si>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</si>
  <si>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</si>
  <si>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</si>
  <si>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04</t>
  </si>
  <si>
    <t>06</t>
  </si>
  <si>
    <t>11</t>
  </si>
  <si>
    <t>13</t>
  </si>
  <si>
    <t>03</t>
  </si>
  <si>
    <t>10</t>
  </si>
  <si>
    <t>09</t>
  </si>
  <si>
    <t>12</t>
  </si>
  <si>
    <t>05</t>
  </si>
  <si>
    <t>07</t>
  </si>
  <si>
    <t>08</t>
  </si>
  <si>
    <t xml:space="preserve"> 0000000000 </t>
  </si>
  <si>
    <t>000</t>
  </si>
  <si>
    <t xml:space="preserve"> 9500001110 </t>
  </si>
  <si>
    <t>100</t>
  </si>
  <si>
    <t>120</t>
  </si>
  <si>
    <t xml:space="preserve"> 9500070510 </t>
  </si>
  <si>
    <t xml:space="preserve"> 9500002110 </t>
  </si>
  <si>
    <t xml:space="preserve"> 9500002190 </t>
  </si>
  <si>
    <t>200</t>
  </si>
  <si>
    <t>240</t>
  </si>
  <si>
    <t>800</t>
  </si>
  <si>
    <t>850</t>
  </si>
  <si>
    <t xml:space="preserve"> 9500085870 </t>
  </si>
  <si>
    <t>500</t>
  </si>
  <si>
    <t>540</t>
  </si>
  <si>
    <t xml:space="preserve"> 9500085850 </t>
  </si>
  <si>
    <t xml:space="preserve"> 0000000000</t>
  </si>
  <si>
    <t xml:space="preserve"> 9500021540 </t>
  </si>
  <si>
    <t>870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</si>
  <si>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</si>
  <si>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</si>
  <si>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</si>
  <si>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</si>
  <si>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</si>
  <si>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</si>
  <si>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</si>
  <si>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</si>
  <si>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</si>
  <si>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9500044090</t>
  </si>
  <si>
    <t xml:space="preserve"> 9500044090 </t>
  </si>
  <si>
    <t xml:space="preserve"> 9500014120</t>
  </si>
  <si>
    <t xml:space="preserve"> 9500014120 </t>
  </si>
  <si>
    <t>810</t>
  </si>
  <si>
    <t>811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</si>
  <si>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</si>
  <si>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</si>
  <si>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</si>
  <si>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</si>
  <si>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</si>
  <si>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</si>
  <si>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</si>
  <si>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</si>
  <si>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</si>
  <si>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</si>
  <si>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</si>
  <si>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</si>
  <si>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</si>
  <si>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</si>
  <si>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>400</t>
  </si>
  <si>
    <t>410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</si>
  <si>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</si>
  <si>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</si>
  <si>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</si>
  <si>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</si>
  <si>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</si>
  <si>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</si>
  <si>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</si>
  <si>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</si>
  <si>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</si>
  <si>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</si>
  <si>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</si>
  <si>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</si>
  <si>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9500070240</t>
  </si>
  <si>
    <t xml:space="preserve"> 9500070240 </t>
  </si>
  <si>
    <t xml:space="preserve"> 9500070370 </t>
  </si>
  <si>
    <t xml:space="preserve"> 95000S0240 </t>
  </si>
  <si>
    <t xml:space="preserve"> 95000S0370</t>
  </si>
  <si>
    <t xml:space="preserve"> 95000S0370 </t>
  </si>
  <si>
    <t xml:space="preserve"> 950F255550</t>
  </si>
  <si>
    <t xml:space="preserve"> 950F255550 </t>
  </si>
  <si>
    <t xml:space="preserve"> 9500023190</t>
  </si>
  <si>
    <t xml:space="preserve"> 9500023190 </t>
  </si>
  <si>
    <t xml:space="preserve"> 9500004120 </t>
  </si>
  <si>
    <t xml:space="preserve">9500004120 </t>
  </si>
  <si>
    <t xml:space="preserve"> 9500004120</t>
  </si>
  <si>
    <t>110</t>
  </si>
  <si>
    <t xml:space="preserve"> 9500004590 </t>
  </si>
  <si>
    <t xml:space="preserve"> 9500012110</t>
  </si>
  <si>
    <t xml:space="preserve"> 9500012110 </t>
  </si>
  <si>
    <t>300</t>
  </si>
  <si>
    <t>310</t>
  </si>
  <si>
    <t xml:space="preserve"> 9500060130</t>
  </si>
  <si>
    <t>700</t>
  </si>
  <si>
    <t>730</t>
  </si>
  <si>
    <t>Расходов бюджета - всего</t>
  </si>
  <si>
    <t>МП "Поддержка малого и среднего предпринимательства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</si>
  <si>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</si>
  <si>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</si>
  <si>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</si>
  <si>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</si>
  <si>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</si>
  <si>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</si>
  <si>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</si>
  <si>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9500070640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</si>
  <si>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</si>
  <si>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</si>
  <si>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9500070510</t>
  </si>
  <si>
    <t>Профессиональная подготовка, переподготовка и повышение квалификации</t>
  </si>
  <si>
    <t>9500003190</t>
  </si>
  <si>
    <t>1301</t>
  </si>
  <si>
    <t>9500061130</t>
  </si>
  <si>
    <t>Условно утвержденные расходы бюджета</t>
  </si>
  <si>
    <t>99</t>
  </si>
  <si>
    <t>9900099990</t>
  </si>
  <si>
    <t>0000000000</t>
  </si>
  <si>
    <t>950001240</t>
  </si>
  <si>
    <t>9500012140</t>
  </si>
  <si>
    <r>
      <t>Ведомственная структура расходов бюджета рабочего поселка Дорогино Черепановского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2025 год и плановый период 2026 и 2027 годов</t>
    </r>
  </si>
  <si>
    <t>Сумма на 2027 год</t>
  </si>
  <si>
    <t xml:space="preserve"> 080009Д100 </t>
  </si>
  <si>
    <t>Приложение 2                                                 к решению сессии Совета депутатов рабочего поселка Дорогино Черепановского района Новосибирской области  "О внесении изменений в  бюджет рабочего поселка Дорогино Черепановского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</si>
</sst>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11" fillId="0" borderId="13">
      <alignment horizontal="left" wrapText="1"/>
    </xf>
    <xf numFmtId="49" fontId="11" fillId="0" borderId="14">
      <alignment horizontal="center"/>
    </xf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6" xfId="0" applyBorder="1" applyProtection="1"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8" fontId="2" fillId="0" borderId="3" xfId="0" applyNumberFormat="1" applyFont="1" applyBorder="1" applyProtection="1">
      <protection hidden="1"/>
    </xf>
    <xf numFmtId="168" fontId="2" fillId="0" borderId="4" xfId="0" applyNumberFormat="1" applyFont="1" applyBorder="1" applyProtection="1">
      <protection hidden="1"/>
    </xf>
    <xf numFmtId="0" fontId="0" fillId="0" borderId="11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0" fillId="0" borderId="2" xfId="0" applyBorder="1"/>
    <xf numFmtId="0" fontId="7" fillId="0" borderId="2" xfId="0" applyFont="1" applyBorder="1"/>
    <xf numFmtId="0" fontId="0" fillId="0" borderId="3" xfId="0" applyBorder="1"/>
    <xf numFmtId="0" fontId="2" fillId="0" borderId="2" xfId="0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12" fillId="0" borderId="2" xfId="2" applyFont="1" applyBorder="1">
      <alignment horizontal="left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8" fontId="2" fillId="0" borderId="2" xfId="0" applyNumberFormat="1" applyFont="1" applyBorder="1" applyProtection="1">
      <protection hidden="1"/>
    </xf>
    <xf numFmtId="0" fontId="0" fillId="0" borderId="9" xfId="0" applyBorder="1"/>
    <xf numFmtId="0" fontId="0" fillId="0" borderId="7" xfId="0" applyBorder="1"/>
    <xf numFmtId="0" fontId="7" fillId="0" borderId="2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/>
      <protection hidden="1"/>
    </xf>
    <xf numFmtId="49" fontId="12" fillId="0" borderId="2" xfId="3" applyFont="1" applyBorder="1" applyAlignment="1">
      <alignment horizontal="center" vertical="center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13" fillId="0" borderId="2" xfId="0" applyNumberFormat="1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9" fontId="12" fillId="0" borderId="14" xfId="3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68" fontId="1" fillId="0" borderId="9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</cellXfs>
  <cellStyles count="4">
    <cellStyle name="xl81" xfId="2" xr:uid="{A1FB0F61-050C-476C-9A64-5A4D599A1E12}"/>
    <cellStyle name="xl90" xfId="3" xr:uid="{B16E6A45-4397-4017-8A73-B925D33F296F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/Desktop/&#1073;&#1102;&#1076;&#1078;&#1077;&#1090;%202025/&#1073;&#1102;&#1076;&#1078;&#1077;&#1090;%202025/&#1087;&#1088;&#1086;&#1077;&#1082;&#1090;%20&#1073;&#1102;&#1076;&#1078;&#1077;&#1090;&#1072;%20&#1085;&#1072;%202025%20&#1075;/&#1055;&#1088;&#1080;&#1083;&#1086;&#1078;&#1077;&#1085;&#1080;&#1077;%20&#8470;%202%20&#1087;&#1086;%20&#1088;&#1072;&#1079;&#1076;&#1077;&#1083;&#1072;&#1084;,%20&#1087;&#1086;&#1076;&#1088;&#1072;&#1079;&#1076;&#1077;&#1083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сигн"/>
    </sheetNames>
    <sheetDataSet>
      <sheetData sheetId="0">
        <row r="49">
          <cell r="N49" t="str">
            <v>Обеспечение проведения выборов и референдумов</v>
          </cell>
        </row>
        <row r="50">
          <cell r="N50" t="str">
            <v>Расходы по проведению выборов в муниципальные органы местного самоуправления</v>
          </cell>
        </row>
        <row r="51">
          <cell r="N51" t="str">
            <v>Закупка товаров, работ и услуг для обеспечения государственных (муниципальных) нужд</v>
          </cell>
        </row>
        <row r="52">
          <cell r="N52" t="str">
            <v>Иные закупки товаров, работ и услуг для обеспечения государственных (муниципальных) нужд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16"/>
  <sheetViews>
    <sheetView tabSelected="1" view="pageBreakPreview" topLeftCell="O16" zoomScaleNormal="100" zoomScaleSheetLayoutView="100" workbookViewId="0">
      <selection activeCell="Z1" sqref="Z1:AB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style="15" customWidth="1"/>
    <col min="16" max="16" width="8.44140625" style="15" customWidth="1"/>
    <col min="17" max="17" width="6.88671875" style="15" customWidth="1"/>
    <col min="18" max="18" width="5.6640625" style="15" customWidth="1"/>
    <col min="19" max="19" width="0" style="15" hidden="1" customWidth="1"/>
    <col min="20" max="20" width="19.6640625" style="15" customWidth="1"/>
    <col min="21" max="21" width="6" style="15" customWidth="1"/>
    <col min="22" max="23" width="0" style="15" hidden="1" customWidth="1"/>
    <col min="24" max="24" width="18.5546875" style="15" customWidth="1"/>
    <col min="25" max="25" width="0" style="15" hidden="1" customWidth="1"/>
    <col min="26" max="27" width="18.5546875" style="1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52" t="s">
        <v>185</v>
      </c>
      <c r="AA1" s="52"/>
      <c r="AB1" s="52"/>
      <c r="AC1" s="1"/>
      <c r="AD1" s="1"/>
      <c r="AE1" s="1"/>
      <c r="AF1" s="1"/>
      <c r="AG1" s="1"/>
    </row>
    <row r="2" spans="1:33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4"/>
      <c r="P2" s="14"/>
      <c r="Q2" s="14"/>
      <c r="R2" s="14"/>
      <c r="S2" s="14"/>
      <c r="T2" s="14"/>
      <c r="U2" s="14"/>
      <c r="V2" s="14" t="s">
        <v>18</v>
      </c>
      <c r="W2" s="14"/>
      <c r="X2" s="14"/>
      <c r="Y2" s="14"/>
      <c r="Z2" s="52"/>
      <c r="AA2" s="52"/>
      <c r="AB2" s="52"/>
      <c r="AC2" s="1"/>
      <c r="AD2" s="1"/>
      <c r="AE2" s="1"/>
      <c r="AF2" s="1"/>
      <c r="AG2" s="1"/>
    </row>
    <row r="3" spans="1:33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52"/>
      <c r="AA3" s="52"/>
      <c r="AB3" s="52"/>
      <c r="AC3" s="1"/>
      <c r="AD3" s="1"/>
      <c r="AE3" s="1"/>
      <c r="AF3" s="1"/>
      <c r="AG3" s="1"/>
    </row>
    <row r="4" spans="1:33" ht="66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52"/>
      <c r="AA4" s="52"/>
      <c r="AB4" s="52"/>
      <c r="AC4" s="1"/>
      <c r="AD4" s="1"/>
      <c r="AE4" s="1"/>
      <c r="AF4" s="1"/>
      <c r="AG4" s="1"/>
    </row>
    <row r="5" spans="1:3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"/>
      <c r="AC5" s="1"/>
      <c r="AD5" s="1"/>
      <c r="AE5" s="1"/>
      <c r="AF5" s="1"/>
      <c r="AG5" s="1"/>
    </row>
    <row r="6" spans="1:33" s="17" customFormat="1" ht="4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53" t="s">
        <v>182</v>
      </c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16"/>
      <c r="AC6" s="16"/>
      <c r="AD6" s="16"/>
      <c r="AE6" s="16"/>
      <c r="AF6" s="16"/>
      <c r="AG6" s="16"/>
    </row>
    <row r="7" spans="1:33" ht="6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"/>
      <c r="AC7" s="1"/>
      <c r="AD7" s="1"/>
      <c r="AE7" s="1"/>
      <c r="AF7" s="1"/>
      <c r="AG7" s="1"/>
    </row>
    <row r="8" spans="1:33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4"/>
      <c r="P8" s="14"/>
      <c r="Q8" s="14"/>
      <c r="R8" s="14"/>
      <c r="S8" s="14"/>
      <c r="T8" s="14"/>
      <c r="U8" s="14"/>
      <c r="V8" s="14"/>
      <c r="W8" s="14"/>
      <c r="X8" s="13"/>
      <c r="Y8" s="13"/>
      <c r="Z8" s="13"/>
      <c r="AA8" s="13" t="s">
        <v>17</v>
      </c>
      <c r="AB8" s="1"/>
      <c r="AC8" s="1"/>
      <c r="AD8" s="1"/>
      <c r="AE8" s="1"/>
      <c r="AF8" s="1"/>
      <c r="AG8" s="1"/>
    </row>
    <row r="9" spans="1:33" ht="18.75" customHeight="1" thickBot="1" x14ac:dyDescent="0.3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50" t="s">
        <v>16</v>
      </c>
      <c r="P9" s="50" t="s">
        <v>15</v>
      </c>
      <c r="Q9" s="50" t="s">
        <v>14</v>
      </c>
      <c r="R9" s="50" t="s">
        <v>13</v>
      </c>
      <c r="S9" s="50"/>
      <c r="T9" s="50" t="s">
        <v>12</v>
      </c>
      <c r="U9" s="50" t="s">
        <v>11</v>
      </c>
      <c r="V9" s="50" t="s">
        <v>1</v>
      </c>
      <c r="W9" s="54" t="s">
        <v>10</v>
      </c>
      <c r="X9" s="56" t="s">
        <v>19</v>
      </c>
      <c r="Y9" s="12"/>
      <c r="Z9" s="58" t="s">
        <v>20</v>
      </c>
      <c r="AA9" s="58" t="s">
        <v>183</v>
      </c>
      <c r="AB9" s="1"/>
      <c r="AC9" s="2"/>
      <c r="AD9" s="1"/>
      <c r="AE9" s="1"/>
      <c r="AF9" s="1"/>
      <c r="AG9" s="1"/>
    </row>
    <row r="10" spans="1:33" ht="18" customHeight="1" x14ac:dyDescent="0.25">
      <c r="A10" s="1"/>
      <c r="B10" s="11" t="s">
        <v>9</v>
      </c>
      <c r="C10" s="10"/>
      <c r="D10" s="10" t="s">
        <v>8</v>
      </c>
      <c r="E10" s="10"/>
      <c r="F10" s="10"/>
      <c r="G10" s="10"/>
      <c r="H10" s="10"/>
      <c r="I10" s="10"/>
      <c r="J10" s="11"/>
      <c r="K10" s="10"/>
      <c r="L10" s="10"/>
      <c r="M10" s="10"/>
      <c r="N10" s="10"/>
      <c r="O10" s="51"/>
      <c r="P10" s="51"/>
      <c r="Q10" s="51"/>
      <c r="R10" s="51"/>
      <c r="S10" s="51"/>
      <c r="T10" s="51"/>
      <c r="U10" s="51"/>
      <c r="V10" s="51" t="s">
        <v>7</v>
      </c>
      <c r="W10" s="55"/>
      <c r="X10" s="57"/>
      <c r="Y10" s="24" t="s">
        <v>6</v>
      </c>
      <c r="Z10" s="59"/>
      <c r="AA10" s="59"/>
      <c r="AB10" s="8"/>
      <c r="AC10" s="8"/>
      <c r="AD10" s="8"/>
      <c r="AE10" s="8"/>
      <c r="AF10" s="2"/>
      <c r="AG10" s="1"/>
    </row>
    <row r="11" spans="1:33" ht="15" customHeight="1" x14ac:dyDescent="0.25">
      <c r="A11" s="1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5">
        <v>1</v>
      </c>
      <c r="P11" s="25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5"/>
      <c r="X11" s="25">
        <v>7</v>
      </c>
      <c r="Y11" s="25"/>
      <c r="Z11" s="25">
        <v>8</v>
      </c>
      <c r="AA11" s="25">
        <v>9</v>
      </c>
      <c r="AB11" s="8"/>
      <c r="AC11" s="8"/>
      <c r="AD11" s="8"/>
      <c r="AE11" s="8"/>
      <c r="AF11" s="2"/>
      <c r="AG11" s="1"/>
    </row>
    <row r="12" spans="1:33" ht="15" customHeight="1" x14ac:dyDescent="0.25">
      <c r="A12" s="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30" t="s">
        <v>159</v>
      </c>
      <c r="P12" s="25"/>
      <c r="Q12" s="31"/>
      <c r="R12" s="31"/>
      <c r="S12" s="32"/>
      <c r="T12" s="31"/>
      <c r="U12" s="31"/>
      <c r="V12" s="25"/>
      <c r="W12" s="25"/>
      <c r="X12" s="38">
        <f>X13+X21+X34+X41+X45+X49+X56+X73+X81+X85+X98+X132+X163+X172+X185+X190+X37</f>
        <v>54827970.539999999</v>
      </c>
      <c r="Y12" s="39"/>
      <c r="Z12" s="40">
        <f>Z13+Z21+Z34+Z41+Z45+Z49+Z56+Z73+Z81+Z85+Z98+Z132+Z163+Z172+Z185+Z190+Z195</f>
        <v>24123200</v>
      </c>
      <c r="AA12" s="40">
        <f>AA13+AA21+AA34+AA41+AA45+AA49+AA56+AA73+AA81+AA85+AA98+AA132+AA163+AA172+AA185+AA190+AA195</f>
        <v>26426300</v>
      </c>
      <c r="AB12" s="8"/>
      <c r="AC12" s="8"/>
      <c r="AD12" s="8"/>
      <c r="AE12" s="8"/>
      <c r="AF12" s="1"/>
      <c r="AG12" s="1"/>
    </row>
    <row r="13" spans="1:33" ht="30" customHeight="1" x14ac:dyDescent="0.3">
      <c r="A13" s="7"/>
      <c r="B13" s="47" t="s">
        <v>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6">
        <v>9999</v>
      </c>
      <c r="N13" s="5"/>
      <c r="O13" s="23" t="s">
        <v>4</v>
      </c>
      <c r="P13" s="27">
        <v>555</v>
      </c>
      <c r="Q13" s="33" t="s">
        <v>61</v>
      </c>
      <c r="R13" s="33" t="s">
        <v>62</v>
      </c>
      <c r="S13" s="21"/>
      <c r="T13" s="34" t="s">
        <v>75</v>
      </c>
      <c r="U13" s="33" t="s">
        <v>76</v>
      </c>
      <c r="V13" s="21"/>
      <c r="W13" s="22"/>
      <c r="X13" s="41">
        <f>X14</f>
        <v>1504900</v>
      </c>
      <c r="Y13" s="42"/>
      <c r="Z13" s="42">
        <f t="shared" ref="Z13:AA16" si="0">Z14</f>
        <v>1504900</v>
      </c>
      <c r="AA13" s="42">
        <f t="shared" si="0"/>
        <v>1504900</v>
      </c>
      <c r="AB13" s="4" t="s">
        <v>0</v>
      </c>
      <c r="AC13" s="48"/>
      <c r="AD13" s="48"/>
      <c r="AE13" s="48"/>
      <c r="AF13" s="1"/>
      <c r="AG13" s="1"/>
    </row>
    <row r="14" spans="1:33" ht="32.25" customHeight="1" x14ac:dyDescent="0.3">
      <c r="A14" s="7"/>
      <c r="B14" s="47" t="s">
        <v>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6">
        <v>113</v>
      </c>
      <c r="N14" s="5"/>
      <c r="O14" s="23" t="s">
        <v>3</v>
      </c>
      <c r="P14" s="27">
        <v>555</v>
      </c>
      <c r="Q14" s="33" t="s">
        <v>61</v>
      </c>
      <c r="R14" s="33" t="s">
        <v>63</v>
      </c>
      <c r="S14" s="21"/>
      <c r="T14" s="34" t="s">
        <v>75</v>
      </c>
      <c r="U14" s="33" t="s">
        <v>76</v>
      </c>
      <c r="V14" s="21"/>
      <c r="W14" s="22"/>
      <c r="X14" s="38">
        <f>X15</f>
        <v>1504900</v>
      </c>
      <c r="Y14" s="40"/>
      <c r="Z14" s="40">
        <f t="shared" si="0"/>
        <v>1504900</v>
      </c>
      <c r="AA14" s="40">
        <f t="shared" si="0"/>
        <v>1504900</v>
      </c>
      <c r="AB14" s="4" t="s">
        <v>0</v>
      </c>
      <c r="AC14" s="48"/>
      <c r="AD14" s="48"/>
      <c r="AE14" s="48"/>
      <c r="AF14" s="1"/>
      <c r="AG14" s="1"/>
    </row>
    <row r="15" spans="1:33" ht="24.75" customHeight="1" x14ac:dyDescent="0.3">
      <c r="A15" s="7"/>
      <c r="B15" s="49" t="s">
        <v>3</v>
      </c>
      <c r="C15" s="49"/>
      <c r="D15" s="49"/>
      <c r="E15" s="47"/>
      <c r="F15" s="47"/>
      <c r="G15" s="47"/>
      <c r="H15" s="47"/>
      <c r="I15" s="47"/>
      <c r="J15" s="47"/>
      <c r="K15" s="47"/>
      <c r="L15" s="47"/>
      <c r="M15" s="6">
        <v>102</v>
      </c>
      <c r="N15" s="5"/>
      <c r="O15" s="23"/>
      <c r="P15" s="27">
        <v>555</v>
      </c>
      <c r="Q15" s="33" t="s">
        <v>61</v>
      </c>
      <c r="R15" s="33" t="s">
        <v>63</v>
      </c>
      <c r="S15" s="21"/>
      <c r="T15" s="34" t="s">
        <v>77</v>
      </c>
      <c r="U15" s="33" t="s">
        <v>76</v>
      </c>
      <c r="V15" s="21"/>
      <c r="W15" s="22"/>
      <c r="X15" s="38">
        <f>X16</f>
        <v>1504900</v>
      </c>
      <c r="Y15" s="40"/>
      <c r="Z15" s="40">
        <f t="shared" si="0"/>
        <v>1504900</v>
      </c>
      <c r="AA15" s="40">
        <f t="shared" si="0"/>
        <v>1504900</v>
      </c>
      <c r="AB15" s="4" t="s">
        <v>2</v>
      </c>
      <c r="AC15" s="48"/>
      <c r="AD15" s="48"/>
      <c r="AE15" s="48"/>
      <c r="AF15" s="1"/>
      <c r="AG15" s="1"/>
    </row>
    <row r="16" spans="1:33" ht="81.75" customHeight="1" x14ac:dyDescent="0.3">
      <c r="O16" s="23" t="s">
        <v>21</v>
      </c>
      <c r="P16" s="27">
        <v>555</v>
      </c>
      <c r="Q16" s="33" t="s">
        <v>61</v>
      </c>
      <c r="R16" s="33" t="s">
        <v>63</v>
      </c>
      <c r="S16" s="21"/>
      <c r="T16" s="34" t="s">
        <v>77</v>
      </c>
      <c r="U16" s="33" t="s">
        <v>78</v>
      </c>
      <c r="V16" s="19"/>
      <c r="W16" s="19"/>
      <c r="X16" s="38">
        <f>X17</f>
        <v>1504900</v>
      </c>
      <c r="Y16" s="40"/>
      <c r="Z16" s="40">
        <f t="shared" si="0"/>
        <v>1504900</v>
      </c>
      <c r="AA16" s="40">
        <f t="shared" si="0"/>
        <v>1504900</v>
      </c>
    </row>
    <row r="17" spans="1:27" ht="31.2" x14ac:dyDescent="0.3">
      <c r="O17" s="23" t="s">
        <v>22</v>
      </c>
      <c r="P17" s="27">
        <v>555</v>
      </c>
      <c r="Q17" s="33" t="s">
        <v>61</v>
      </c>
      <c r="R17" s="33" t="s">
        <v>63</v>
      </c>
      <c r="S17" s="21"/>
      <c r="T17" s="34" t="s">
        <v>77</v>
      </c>
      <c r="U17" s="33" t="s">
        <v>79</v>
      </c>
      <c r="V17" s="19"/>
      <c r="W17" s="19"/>
      <c r="X17" s="38">
        <v>1504900</v>
      </c>
      <c r="Y17" s="40"/>
      <c r="Z17" s="40">
        <v>1504900</v>
      </c>
      <c r="AA17" s="40">
        <v>1504900</v>
      </c>
    </row>
    <row r="18" spans="1:27" ht="15.6" hidden="1" x14ac:dyDescent="0.3">
      <c r="O18" s="23"/>
      <c r="P18" s="27">
        <v>555</v>
      </c>
      <c r="Q18" s="33" t="s">
        <v>61</v>
      </c>
      <c r="R18" s="33" t="s">
        <v>63</v>
      </c>
      <c r="S18" s="21"/>
      <c r="T18" s="34" t="s">
        <v>80</v>
      </c>
      <c r="U18" s="33" t="s">
        <v>76</v>
      </c>
      <c r="V18" s="19"/>
      <c r="W18" s="19"/>
      <c r="X18" s="38"/>
      <c r="Y18" s="40"/>
      <c r="Z18" s="40"/>
      <c r="AA18" s="40"/>
    </row>
    <row r="19" spans="1:27" ht="78" hidden="1" x14ac:dyDescent="0.3">
      <c r="O19" s="23" t="s">
        <v>21</v>
      </c>
      <c r="P19" s="27">
        <v>555</v>
      </c>
      <c r="Q19" s="33" t="s">
        <v>61</v>
      </c>
      <c r="R19" s="33" t="s">
        <v>63</v>
      </c>
      <c r="S19" s="21"/>
      <c r="T19" s="34" t="s">
        <v>80</v>
      </c>
      <c r="U19" s="33" t="s">
        <v>78</v>
      </c>
      <c r="V19" s="19"/>
      <c r="W19" s="19"/>
      <c r="X19" s="38"/>
      <c r="Y19" s="40"/>
      <c r="Z19" s="40"/>
      <c r="AA19" s="40"/>
    </row>
    <row r="20" spans="1:27" ht="31.2" hidden="1" x14ac:dyDescent="0.3">
      <c r="O20" s="23" t="s">
        <v>22</v>
      </c>
      <c r="P20" s="27">
        <v>555</v>
      </c>
      <c r="Q20" s="33" t="s">
        <v>61</v>
      </c>
      <c r="R20" s="33" t="s">
        <v>63</v>
      </c>
      <c r="S20" s="21"/>
      <c r="T20" s="34" t="s">
        <v>80</v>
      </c>
      <c r="U20" s="33" t="s">
        <v>79</v>
      </c>
      <c r="V20" s="19"/>
      <c r="W20" s="19"/>
      <c r="X20" s="38"/>
      <c r="Y20" s="40"/>
      <c r="Z20" s="40"/>
      <c r="AA20" s="40"/>
    </row>
    <row r="21" spans="1:27" ht="62.4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/>
      <c r="O21" s="23" t="s">
        <v>23</v>
      </c>
      <c r="P21" s="27">
        <v>555</v>
      </c>
      <c r="Q21" s="33" t="s">
        <v>61</v>
      </c>
      <c r="R21" s="33" t="s">
        <v>64</v>
      </c>
      <c r="S21" s="21"/>
      <c r="T21" s="34" t="s">
        <v>75</v>
      </c>
      <c r="U21" s="33" t="s">
        <v>76</v>
      </c>
      <c r="V21" s="19"/>
      <c r="W21" s="19"/>
      <c r="X21" s="41">
        <f>X22</f>
        <v>9264226.3900000006</v>
      </c>
      <c r="Y21" s="42"/>
      <c r="Z21" s="42">
        <f t="shared" ref="Z21:AA23" si="1">Z22</f>
        <v>7867988</v>
      </c>
      <c r="AA21" s="42">
        <f t="shared" si="1"/>
        <v>7988859.5199999996</v>
      </c>
    </row>
    <row r="22" spans="1:27" ht="15.6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0"/>
      <c r="O22" s="23"/>
      <c r="P22" s="27">
        <v>555</v>
      </c>
      <c r="Q22" s="33" t="s">
        <v>61</v>
      </c>
      <c r="R22" s="33" t="s">
        <v>64</v>
      </c>
      <c r="S22" s="21"/>
      <c r="T22" s="34" t="s">
        <v>81</v>
      </c>
      <c r="U22" s="33" t="s">
        <v>76</v>
      </c>
      <c r="V22" s="19"/>
      <c r="W22" s="19"/>
      <c r="X22" s="38">
        <f>X23+X25</f>
        <v>9264226.3900000006</v>
      </c>
      <c r="Y22" s="40"/>
      <c r="Z22" s="40">
        <f>Z23+Z25</f>
        <v>7867988</v>
      </c>
      <c r="AA22" s="40">
        <f>AA23+AA25</f>
        <v>7988859.5199999996</v>
      </c>
    </row>
    <row r="23" spans="1:27" ht="84.75" customHeight="1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0"/>
      <c r="O23" s="23" t="s">
        <v>21</v>
      </c>
      <c r="P23" s="27">
        <v>555</v>
      </c>
      <c r="Q23" s="33" t="s">
        <v>61</v>
      </c>
      <c r="R23" s="33" t="s">
        <v>64</v>
      </c>
      <c r="S23" s="21"/>
      <c r="T23" s="34" t="s">
        <v>81</v>
      </c>
      <c r="U23" s="33" t="s">
        <v>78</v>
      </c>
      <c r="V23" s="19"/>
      <c r="W23" s="19"/>
      <c r="X23" s="38">
        <f>X24</f>
        <v>7118800</v>
      </c>
      <c r="Y23" s="40"/>
      <c r="Z23" s="40">
        <f t="shared" si="1"/>
        <v>7118900</v>
      </c>
      <c r="AA23" s="40">
        <f t="shared" si="1"/>
        <v>7118900</v>
      </c>
    </row>
    <row r="24" spans="1:27" ht="31.2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/>
      <c r="O24" s="23" t="s">
        <v>22</v>
      </c>
      <c r="P24" s="27">
        <v>555</v>
      </c>
      <c r="Q24" s="33" t="s">
        <v>61</v>
      </c>
      <c r="R24" s="33" t="s">
        <v>64</v>
      </c>
      <c r="S24" s="21"/>
      <c r="T24" s="34" t="s">
        <v>81</v>
      </c>
      <c r="U24" s="33" t="s">
        <v>79</v>
      </c>
      <c r="V24" s="19"/>
      <c r="W24" s="19"/>
      <c r="X24" s="38">
        <v>7118800</v>
      </c>
      <c r="Y24" s="40"/>
      <c r="Z24" s="40">
        <v>7118900</v>
      </c>
      <c r="AA24" s="40">
        <v>7118900</v>
      </c>
    </row>
    <row r="25" spans="1:27" ht="15.6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0"/>
      <c r="O25" s="23"/>
      <c r="P25" s="27">
        <v>555</v>
      </c>
      <c r="Q25" s="33" t="s">
        <v>61</v>
      </c>
      <c r="R25" s="33" t="s">
        <v>64</v>
      </c>
      <c r="S25" s="35"/>
      <c r="T25" s="34" t="s">
        <v>82</v>
      </c>
      <c r="U25" s="33" t="s">
        <v>76</v>
      </c>
      <c r="V25" s="19"/>
      <c r="W25" s="19"/>
      <c r="X25" s="38">
        <f>X26+X28+X32</f>
        <v>2145426.3899999997</v>
      </c>
      <c r="Y25" s="38"/>
      <c r="Z25" s="40">
        <f>Z26+Z28</f>
        <v>749088</v>
      </c>
      <c r="AA25" s="38">
        <f>AA26+AA28</f>
        <v>869959.52</v>
      </c>
    </row>
    <row r="26" spans="1:27" ht="31.2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0"/>
      <c r="O26" s="23" t="s">
        <v>24</v>
      </c>
      <c r="P26" s="27">
        <v>555</v>
      </c>
      <c r="Q26" s="33" t="s">
        <v>61</v>
      </c>
      <c r="R26" s="33" t="s">
        <v>64</v>
      </c>
      <c r="S26" s="21"/>
      <c r="T26" s="34" t="s">
        <v>82</v>
      </c>
      <c r="U26" s="33" t="s">
        <v>83</v>
      </c>
      <c r="V26" s="19"/>
      <c r="W26" s="19"/>
      <c r="X26" s="38">
        <f>X27</f>
        <v>2000726.39</v>
      </c>
      <c r="Y26" s="38"/>
      <c r="Z26" s="38">
        <f>Z27</f>
        <v>736388</v>
      </c>
      <c r="AA26" s="38">
        <f>AA27</f>
        <v>857259.52000000002</v>
      </c>
    </row>
    <row r="27" spans="1:27" ht="46.8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0"/>
      <c r="O27" s="23" t="s">
        <v>25</v>
      </c>
      <c r="P27" s="27">
        <v>555</v>
      </c>
      <c r="Q27" s="36" t="s">
        <v>61</v>
      </c>
      <c r="R27" s="36" t="s">
        <v>64</v>
      </c>
      <c r="S27" s="37"/>
      <c r="T27" s="34" t="s">
        <v>82</v>
      </c>
      <c r="U27" s="33" t="s">
        <v>84</v>
      </c>
      <c r="V27" s="19"/>
      <c r="W27" s="19"/>
      <c r="X27" s="43">
        <v>2000726.39</v>
      </c>
      <c r="Y27" s="43"/>
      <c r="Z27" s="43">
        <v>736388</v>
      </c>
      <c r="AA27" s="38">
        <v>857259.52000000002</v>
      </c>
    </row>
    <row r="28" spans="1:27" ht="15.6" x14ac:dyDescent="0.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0"/>
      <c r="O28" s="23" t="s">
        <v>26</v>
      </c>
      <c r="P28" s="27">
        <v>555</v>
      </c>
      <c r="Q28" s="36" t="s">
        <v>61</v>
      </c>
      <c r="R28" s="36" t="s">
        <v>64</v>
      </c>
      <c r="S28" s="37"/>
      <c r="T28" s="34" t="s">
        <v>82</v>
      </c>
      <c r="U28" s="33" t="s">
        <v>85</v>
      </c>
      <c r="V28" s="19"/>
      <c r="W28" s="19"/>
      <c r="X28" s="43">
        <v>12700</v>
      </c>
      <c r="Y28" s="43"/>
      <c r="Z28" s="43">
        <v>12700</v>
      </c>
      <c r="AA28" s="38">
        <v>12700</v>
      </c>
    </row>
    <row r="29" spans="1:27" ht="15.6" hidden="1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0"/>
      <c r="O29" s="23"/>
      <c r="P29" s="27">
        <v>555</v>
      </c>
      <c r="Q29" s="36" t="s">
        <v>61</v>
      </c>
      <c r="R29" s="36" t="s">
        <v>64</v>
      </c>
      <c r="S29" s="37"/>
      <c r="T29" s="34" t="s">
        <v>80</v>
      </c>
      <c r="U29" s="33" t="s">
        <v>76</v>
      </c>
      <c r="V29" s="19"/>
      <c r="W29" s="19"/>
      <c r="X29" s="43"/>
      <c r="Y29" s="43"/>
      <c r="Z29" s="43"/>
      <c r="AA29" s="38"/>
    </row>
    <row r="30" spans="1:27" ht="78" hidden="1" x14ac:dyDescent="0.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0"/>
      <c r="O30" s="23" t="s">
        <v>21</v>
      </c>
      <c r="P30" s="27">
        <v>555</v>
      </c>
      <c r="Q30" s="36" t="s">
        <v>61</v>
      </c>
      <c r="R30" s="36" t="s">
        <v>64</v>
      </c>
      <c r="S30" s="37"/>
      <c r="T30" s="34" t="s">
        <v>80</v>
      </c>
      <c r="U30" s="33" t="s">
        <v>78</v>
      </c>
      <c r="V30" s="19"/>
      <c r="W30" s="19"/>
      <c r="X30" s="43"/>
      <c r="Y30" s="43"/>
      <c r="Z30" s="43"/>
      <c r="AA30" s="38"/>
    </row>
    <row r="31" spans="1:27" ht="31.2" hidden="1" x14ac:dyDescent="0.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0"/>
      <c r="O31" s="23" t="s">
        <v>22</v>
      </c>
      <c r="P31" s="27">
        <v>555</v>
      </c>
      <c r="Q31" s="36" t="s">
        <v>61</v>
      </c>
      <c r="R31" s="36" t="s">
        <v>64</v>
      </c>
      <c r="S31" s="37"/>
      <c r="T31" s="34" t="s">
        <v>80</v>
      </c>
      <c r="U31" s="33" t="s">
        <v>79</v>
      </c>
      <c r="V31" s="19"/>
      <c r="W31" s="19"/>
      <c r="X31" s="43"/>
      <c r="Y31" s="43"/>
      <c r="Z31" s="43"/>
      <c r="AA31" s="38"/>
    </row>
    <row r="32" spans="1:27" ht="15.6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0"/>
      <c r="O32" s="23"/>
      <c r="P32" s="27">
        <v>555</v>
      </c>
      <c r="Q32" s="36" t="s">
        <v>61</v>
      </c>
      <c r="R32" s="36" t="s">
        <v>64</v>
      </c>
      <c r="S32" s="37"/>
      <c r="T32" s="34" t="s">
        <v>87</v>
      </c>
      <c r="U32" s="33" t="s">
        <v>76</v>
      </c>
      <c r="V32" s="19"/>
      <c r="W32" s="19"/>
      <c r="X32" s="43">
        <f>X33</f>
        <v>132000</v>
      </c>
      <c r="Y32" s="43"/>
      <c r="Z32" s="43">
        <f t="shared" ref="Z32:AA32" si="2">Z33</f>
        <v>0</v>
      </c>
      <c r="AA32" s="38">
        <f t="shared" si="2"/>
        <v>0</v>
      </c>
    </row>
    <row r="33" spans="1:27" ht="15.6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0"/>
      <c r="O33" s="23" t="s">
        <v>28</v>
      </c>
      <c r="P33" s="27">
        <v>555</v>
      </c>
      <c r="Q33" s="36" t="s">
        <v>61</v>
      </c>
      <c r="R33" s="36" t="s">
        <v>64</v>
      </c>
      <c r="S33" s="37"/>
      <c r="T33" s="34" t="s">
        <v>87</v>
      </c>
      <c r="U33" s="33" t="s">
        <v>88</v>
      </c>
      <c r="V33" s="19"/>
      <c r="W33" s="19"/>
      <c r="X33" s="43">
        <v>132000</v>
      </c>
      <c r="Y33" s="43"/>
      <c r="Z33" s="43">
        <v>0</v>
      </c>
      <c r="AA33" s="38">
        <v>0</v>
      </c>
    </row>
    <row r="34" spans="1:27" ht="46.8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0"/>
      <c r="O34" s="23" t="s">
        <v>30</v>
      </c>
      <c r="P34" s="27">
        <v>555</v>
      </c>
      <c r="Q34" s="36" t="s">
        <v>61</v>
      </c>
      <c r="R34" s="36" t="s">
        <v>65</v>
      </c>
      <c r="S34" s="37"/>
      <c r="T34" s="34" t="s">
        <v>75</v>
      </c>
      <c r="U34" s="33" t="s">
        <v>76</v>
      </c>
      <c r="V34" s="19"/>
      <c r="W34" s="19"/>
      <c r="X34" s="44">
        <f>X35</f>
        <v>67600</v>
      </c>
      <c r="Y34" s="44"/>
      <c r="Z34" s="44">
        <f t="shared" ref="Z34:AA35" si="3">Z35</f>
        <v>0</v>
      </c>
      <c r="AA34" s="41">
        <f t="shared" si="3"/>
        <v>0</v>
      </c>
    </row>
    <row r="35" spans="1:27" ht="15.6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0"/>
      <c r="O35" s="23"/>
      <c r="P35" s="27">
        <v>555</v>
      </c>
      <c r="Q35" s="36" t="s">
        <v>61</v>
      </c>
      <c r="R35" s="36" t="s">
        <v>65</v>
      </c>
      <c r="S35" s="37"/>
      <c r="T35" s="34" t="s">
        <v>90</v>
      </c>
      <c r="U35" s="33" t="s">
        <v>76</v>
      </c>
      <c r="V35" s="19"/>
      <c r="W35" s="19"/>
      <c r="X35" s="43">
        <f>X36</f>
        <v>67600</v>
      </c>
      <c r="Y35" s="43"/>
      <c r="Z35" s="43">
        <v>0</v>
      </c>
      <c r="AA35" s="38">
        <f t="shared" si="3"/>
        <v>0</v>
      </c>
    </row>
    <row r="36" spans="1:27" ht="15.6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/>
      <c r="O36" s="23" t="s">
        <v>28</v>
      </c>
      <c r="P36" s="27">
        <v>555</v>
      </c>
      <c r="Q36" s="36" t="s">
        <v>61</v>
      </c>
      <c r="R36" s="36" t="s">
        <v>65</v>
      </c>
      <c r="S36" s="37"/>
      <c r="T36" s="34" t="s">
        <v>90</v>
      </c>
      <c r="U36" s="33" t="s">
        <v>88</v>
      </c>
      <c r="V36" s="19"/>
      <c r="W36" s="19"/>
      <c r="X36" s="43">
        <v>67600</v>
      </c>
      <c r="Y36" s="43"/>
      <c r="Z36" s="43">
        <v>0</v>
      </c>
      <c r="AA36" s="38">
        <v>0</v>
      </c>
    </row>
    <row r="37" spans="1:27" ht="31.2" x14ac:dyDescent="0.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/>
      <c r="O37" s="23" t="str">
        <f>[1]ассигн!N49</f>
        <v>Обеспечение проведения выборов и референдумов</v>
      </c>
      <c r="P37" s="27">
        <v>555</v>
      </c>
      <c r="Q37" s="36" t="s">
        <v>61</v>
      </c>
      <c r="R37" s="36" t="s">
        <v>73</v>
      </c>
      <c r="S37" s="37"/>
      <c r="T37" s="34" t="s">
        <v>179</v>
      </c>
      <c r="U37" s="33" t="s">
        <v>76</v>
      </c>
      <c r="V37" s="19"/>
      <c r="W37" s="19"/>
      <c r="X37" s="44">
        <v>552700</v>
      </c>
      <c r="Y37" s="43"/>
      <c r="Z37" s="43">
        <v>0</v>
      </c>
      <c r="AA37" s="38">
        <v>0</v>
      </c>
    </row>
    <row r="38" spans="1:27" ht="45.75" customHeight="1" x14ac:dyDescent="0.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0"/>
      <c r="O38" s="23" t="str">
        <f>[1]ассигн!N50</f>
        <v>Расходы по проведению выборов в муниципальные органы местного самоуправления</v>
      </c>
      <c r="P38" s="27">
        <v>555</v>
      </c>
      <c r="Q38" s="36" t="s">
        <v>61</v>
      </c>
      <c r="R38" s="36" t="s">
        <v>73</v>
      </c>
      <c r="S38" s="37"/>
      <c r="T38" s="34" t="s">
        <v>180</v>
      </c>
      <c r="U38" s="33" t="s">
        <v>76</v>
      </c>
      <c r="V38" s="19"/>
      <c r="W38" s="19"/>
      <c r="X38" s="43">
        <v>552700</v>
      </c>
      <c r="Y38" s="43"/>
      <c r="Z38" s="43">
        <v>0</v>
      </c>
      <c r="AA38" s="38">
        <v>0</v>
      </c>
    </row>
    <row r="39" spans="1:27" ht="31.5" customHeight="1" x14ac:dyDescent="0.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0"/>
      <c r="O39" s="23" t="str">
        <f>[1]ассигн!N51</f>
        <v>Закупка товаров, работ и услуг для обеспечения государственных (муниципальных) нужд</v>
      </c>
      <c r="P39" s="27">
        <v>555</v>
      </c>
      <c r="Q39" s="36" t="s">
        <v>61</v>
      </c>
      <c r="R39" s="36" t="s">
        <v>73</v>
      </c>
      <c r="S39" s="37"/>
      <c r="T39" s="34" t="s">
        <v>181</v>
      </c>
      <c r="U39" s="33" t="s">
        <v>83</v>
      </c>
      <c r="V39" s="19"/>
      <c r="W39" s="19"/>
      <c r="X39" s="43">
        <v>552700</v>
      </c>
      <c r="Y39" s="43"/>
      <c r="Z39" s="43"/>
      <c r="AA39" s="38"/>
    </row>
    <row r="40" spans="1:27" ht="46.8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0"/>
      <c r="O40" s="23" t="str">
        <f>[1]ассигн!N52</f>
        <v>Иные закупки товаров, работ и услуг для обеспечения государственных (муниципальных) нужд</v>
      </c>
      <c r="P40" s="27">
        <v>555</v>
      </c>
      <c r="Q40" s="36" t="s">
        <v>61</v>
      </c>
      <c r="R40" s="36" t="s">
        <v>73</v>
      </c>
      <c r="S40" s="37"/>
      <c r="T40" s="34" t="s">
        <v>181</v>
      </c>
      <c r="U40" s="33" t="s">
        <v>84</v>
      </c>
      <c r="V40" s="19"/>
      <c r="W40" s="19"/>
      <c r="X40" s="43">
        <v>552700</v>
      </c>
      <c r="Y40" s="43"/>
      <c r="Z40" s="43">
        <v>0</v>
      </c>
      <c r="AA40" s="38">
        <v>0</v>
      </c>
    </row>
    <row r="41" spans="1:27" ht="15.6" x14ac:dyDescent="0.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0"/>
      <c r="O41" s="23" t="s">
        <v>31</v>
      </c>
      <c r="P41" s="27">
        <v>555</v>
      </c>
      <c r="Q41" s="36" t="s">
        <v>61</v>
      </c>
      <c r="R41" s="36" t="s">
        <v>66</v>
      </c>
      <c r="S41" s="37"/>
      <c r="T41" s="34" t="s">
        <v>91</v>
      </c>
      <c r="U41" s="33" t="s">
        <v>76</v>
      </c>
      <c r="V41" s="19"/>
      <c r="W41" s="19"/>
      <c r="X41" s="44">
        <f>X42</f>
        <v>3000</v>
      </c>
      <c r="Y41" s="44"/>
      <c r="Z41" s="44">
        <f t="shared" ref="Z41:AA43" si="4">Z42</f>
        <v>3000</v>
      </c>
      <c r="AA41" s="41">
        <f t="shared" si="4"/>
        <v>3000</v>
      </c>
    </row>
    <row r="42" spans="1:27" ht="15.6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0"/>
      <c r="O42" s="23"/>
      <c r="P42" s="27">
        <v>555</v>
      </c>
      <c r="Q42" s="36" t="s">
        <v>61</v>
      </c>
      <c r="R42" s="36" t="s">
        <v>66</v>
      </c>
      <c r="S42" s="37"/>
      <c r="T42" s="34" t="s">
        <v>92</v>
      </c>
      <c r="U42" s="33" t="s">
        <v>76</v>
      </c>
      <c r="V42" s="19"/>
      <c r="W42" s="19"/>
      <c r="X42" s="43">
        <f>X43</f>
        <v>3000</v>
      </c>
      <c r="Y42" s="43"/>
      <c r="Z42" s="43">
        <f t="shared" si="4"/>
        <v>3000</v>
      </c>
      <c r="AA42" s="38">
        <f t="shared" si="4"/>
        <v>3000</v>
      </c>
    </row>
    <row r="43" spans="1:27" ht="15.6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0"/>
      <c r="O43" s="23" t="s">
        <v>26</v>
      </c>
      <c r="P43" s="27">
        <v>555</v>
      </c>
      <c r="Q43" s="36" t="s">
        <v>61</v>
      </c>
      <c r="R43" s="36" t="s">
        <v>66</v>
      </c>
      <c r="S43" s="37"/>
      <c r="T43" s="34" t="s">
        <v>92</v>
      </c>
      <c r="U43" s="33" t="s">
        <v>85</v>
      </c>
      <c r="V43" s="19"/>
      <c r="W43" s="19"/>
      <c r="X43" s="43">
        <f>X44</f>
        <v>3000</v>
      </c>
      <c r="Y43" s="43"/>
      <c r="Z43" s="43">
        <f t="shared" si="4"/>
        <v>3000</v>
      </c>
      <c r="AA43" s="38">
        <f t="shared" si="4"/>
        <v>3000</v>
      </c>
    </row>
    <row r="44" spans="1:27" ht="15.6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0"/>
      <c r="O44" s="23" t="s">
        <v>32</v>
      </c>
      <c r="P44" s="27">
        <v>555</v>
      </c>
      <c r="Q44" s="36" t="s">
        <v>61</v>
      </c>
      <c r="R44" s="36" t="s">
        <v>66</v>
      </c>
      <c r="S44" s="37"/>
      <c r="T44" s="34" t="s">
        <v>92</v>
      </c>
      <c r="U44" s="33" t="s">
        <v>93</v>
      </c>
      <c r="V44" s="19"/>
      <c r="W44" s="19"/>
      <c r="X44" s="43">
        <v>3000</v>
      </c>
      <c r="Y44" s="43"/>
      <c r="Z44" s="43">
        <v>3000</v>
      </c>
      <c r="AA44" s="38">
        <v>3000</v>
      </c>
    </row>
    <row r="45" spans="1:27" ht="79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0"/>
      <c r="O45" s="23" t="s">
        <v>33</v>
      </c>
      <c r="P45" s="27">
        <v>555</v>
      </c>
      <c r="Q45" s="36" t="s">
        <v>61</v>
      </c>
      <c r="R45" s="36" t="s">
        <v>67</v>
      </c>
      <c r="S45" s="37"/>
      <c r="T45" s="34" t="s">
        <v>75</v>
      </c>
      <c r="U45" s="33" t="s">
        <v>76</v>
      </c>
      <c r="V45" s="19"/>
      <c r="W45" s="19"/>
      <c r="X45" s="44">
        <f>X46</f>
        <v>150000</v>
      </c>
      <c r="Y45" s="44"/>
      <c r="Z45" s="44">
        <f>Z46</f>
        <v>50000</v>
      </c>
      <c r="AA45" s="41">
        <f>AA46</f>
        <v>50000</v>
      </c>
    </row>
    <row r="46" spans="1:27" ht="15.6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0"/>
      <c r="O46" s="23"/>
      <c r="P46" s="27">
        <v>555</v>
      </c>
      <c r="Q46" s="36" t="s">
        <v>61</v>
      </c>
      <c r="R46" s="36" t="s">
        <v>67</v>
      </c>
      <c r="S46" s="37"/>
      <c r="T46" s="34" t="s">
        <v>94</v>
      </c>
      <c r="U46" s="33" t="s">
        <v>76</v>
      </c>
      <c r="V46" s="19"/>
      <c r="W46" s="19"/>
      <c r="X46" s="43">
        <f>X47</f>
        <v>150000</v>
      </c>
      <c r="Y46" s="43"/>
      <c r="Z46" s="43">
        <f t="shared" ref="Z46:AA47" si="5">Z47</f>
        <v>50000</v>
      </c>
      <c r="AA46" s="38">
        <f t="shared" si="5"/>
        <v>50000</v>
      </c>
    </row>
    <row r="47" spans="1:27" ht="31.2" x14ac:dyDescent="0.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0"/>
      <c r="O47" s="23" t="s">
        <v>24</v>
      </c>
      <c r="P47" s="27">
        <v>555</v>
      </c>
      <c r="Q47" s="36" t="s">
        <v>61</v>
      </c>
      <c r="R47" s="36" t="s">
        <v>67</v>
      </c>
      <c r="S47" s="37"/>
      <c r="T47" s="34" t="s">
        <v>95</v>
      </c>
      <c r="U47" s="33" t="s">
        <v>83</v>
      </c>
      <c r="V47" s="19"/>
      <c r="W47" s="19"/>
      <c r="X47" s="43">
        <f>X48</f>
        <v>150000</v>
      </c>
      <c r="Y47" s="43"/>
      <c r="Z47" s="43">
        <f t="shared" si="5"/>
        <v>50000</v>
      </c>
      <c r="AA47" s="38">
        <f t="shared" si="5"/>
        <v>50000</v>
      </c>
    </row>
    <row r="48" spans="1:27" ht="46.8" x14ac:dyDescent="0.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0"/>
      <c r="O48" s="23" t="s">
        <v>25</v>
      </c>
      <c r="P48" s="27">
        <v>555</v>
      </c>
      <c r="Q48" s="36" t="s">
        <v>61</v>
      </c>
      <c r="R48" s="36" t="s">
        <v>67</v>
      </c>
      <c r="S48" s="37"/>
      <c r="T48" s="34" t="s">
        <v>95</v>
      </c>
      <c r="U48" s="33" t="s">
        <v>84</v>
      </c>
      <c r="V48" s="19"/>
      <c r="W48" s="19"/>
      <c r="X48" s="43">
        <v>150000</v>
      </c>
      <c r="Y48" s="43"/>
      <c r="Z48" s="43">
        <v>50000</v>
      </c>
      <c r="AA48" s="38">
        <v>50000</v>
      </c>
    </row>
    <row r="49" spans="1:27" ht="15.6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0"/>
      <c r="O49" s="23" t="s">
        <v>34</v>
      </c>
      <c r="P49" s="27">
        <v>555</v>
      </c>
      <c r="Q49" s="36" t="s">
        <v>63</v>
      </c>
      <c r="R49" s="36" t="s">
        <v>62</v>
      </c>
      <c r="S49" s="37"/>
      <c r="T49" s="34" t="s">
        <v>91</v>
      </c>
      <c r="U49" s="33" t="s">
        <v>76</v>
      </c>
      <c r="V49" s="19"/>
      <c r="W49" s="19"/>
      <c r="X49" s="44">
        <f>X50</f>
        <v>496400</v>
      </c>
      <c r="Y49" s="44"/>
      <c r="Z49" s="44">
        <f>Z50</f>
        <v>543000</v>
      </c>
      <c r="AA49" s="41">
        <f>AA50</f>
        <v>562500</v>
      </c>
    </row>
    <row r="50" spans="1:27" ht="15.6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0"/>
      <c r="O50" s="23" t="s">
        <v>35</v>
      </c>
      <c r="P50" s="27">
        <v>555</v>
      </c>
      <c r="Q50" s="36" t="s">
        <v>63</v>
      </c>
      <c r="R50" s="36" t="s">
        <v>68</v>
      </c>
      <c r="S50" s="37"/>
      <c r="T50" s="34" t="s">
        <v>91</v>
      </c>
      <c r="U50" s="33" t="s">
        <v>76</v>
      </c>
      <c r="V50" s="19"/>
      <c r="W50" s="19"/>
      <c r="X50" s="43">
        <f>X51</f>
        <v>496400</v>
      </c>
      <c r="Y50" s="43"/>
      <c r="Z50" s="43">
        <f>Z51</f>
        <v>543000</v>
      </c>
      <c r="AA50" s="38">
        <f>AA51</f>
        <v>562500</v>
      </c>
    </row>
    <row r="51" spans="1:27" ht="15.6" x14ac:dyDescent="0.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0"/>
      <c r="O51" s="23"/>
      <c r="P51" s="27">
        <v>555</v>
      </c>
      <c r="Q51" s="36" t="s">
        <v>63</v>
      </c>
      <c r="R51" s="36" t="s">
        <v>68</v>
      </c>
      <c r="S51" s="37"/>
      <c r="T51" s="34" t="s">
        <v>96</v>
      </c>
      <c r="U51" s="33" t="s">
        <v>76</v>
      </c>
      <c r="V51" s="19"/>
      <c r="W51" s="19"/>
      <c r="X51" s="43">
        <f>X52+X54</f>
        <v>496400</v>
      </c>
      <c r="Y51" s="43"/>
      <c r="Z51" s="43">
        <f>Z52+Z54</f>
        <v>543000</v>
      </c>
      <c r="AA51" s="38">
        <f>AA52+AA54</f>
        <v>562500</v>
      </c>
    </row>
    <row r="52" spans="1:27" ht="78" x14ac:dyDescent="0.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0"/>
      <c r="O52" s="23" t="s">
        <v>21</v>
      </c>
      <c r="P52" s="27">
        <v>555</v>
      </c>
      <c r="Q52" s="36" t="s">
        <v>63</v>
      </c>
      <c r="R52" s="36" t="s">
        <v>68</v>
      </c>
      <c r="S52" s="37"/>
      <c r="T52" s="34" t="s">
        <v>96</v>
      </c>
      <c r="U52" s="33" t="s">
        <v>78</v>
      </c>
      <c r="V52" s="19"/>
      <c r="W52" s="19"/>
      <c r="X52" s="43">
        <f>X53</f>
        <v>490400</v>
      </c>
      <c r="Y52" s="43"/>
      <c r="Z52" s="43">
        <f>Z53</f>
        <v>537000</v>
      </c>
      <c r="AA52" s="38">
        <f>AA53</f>
        <v>556500</v>
      </c>
    </row>
    <row r="53" spans="1:27" ht="31.2" x14ac:dyDescent="0.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0"/>
      <c r="O53" s="23" t="s">
        <v>22</v>
      </c>
      <c r="P53" s="27">
        <v>555</v>
      </c>
      <c r="Q53" s="36" t="s">
        <v>63</v>
      </c>
      <c r="R53" s="36" t="s">
        <v>68</v>
      </c>
      <c r="S53" s="37"/>
      <c r="T53" s="34" t="s">
        <v>96</v>
      </c>
      <c r="U53" s="33" t="s">
        <v>79</v>
      </c>
      <c r="V53" s="19"/>
      <c r="W53" s="19"/>
      <c r="X53" s="43">
        <v>490400</v>
      </c>
      <c r="Y53" s="43"/>
      <c r="Z53" s="43">
        <v>537000</v>
      </c>
      <c r="AA53" s="38">
        <v>556500</v>
      </c>
    </row>
    <row r="54" spans="1:27" ht="31.2" x14ac:dyDescent="0.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/>
      <c r="O54" s="23" t="s">
        <v>24</v>
      </c>
      <c r="P54" s="27">
        <v>555</v>
      </c>
      <c r="Q54" s="36" t="s">
        <v>63</v>
      </c>
      <c r="R54" s="36" t="s">
        <v>68</v>
      </c>
      <c r="S54" s="37"/>
      <c r="T54" s="34" t="s">
        <v>96</v>
      </c>
      <c r="U54" s="33" t="s">
        <v>83</v>
      </c>
      <c r="V54" s="19"/>
      <c r="W54" s="19"/>
      <c r="X54" s="43">
        <f>X55</f>
        <v>6000</v>
      </c>
      <c r="Y54" s="43"/>
      <c r="Z54" s="43">
        <f t="shared" ref="Z54:AA54" si="6">Z55</f>
        <v>6000</v>
      </c>
      <c r="AA54" s="38">
        <f t="shared" si="6"/>
        <v>6000</v>
      </c>
    </row>
    <row r="55" spans="1:27" ht="46.8" x14ac:dyDescent="0.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0"/>
      <c r="O55" s="23" t="s">
        <v>25</v>
      </c>
      <c r="P55" s="27">
        <v>555</v>
      </c>
      <c r="Q55" s="36" t="s">
        <v>63</v>
      </c>
      <c r="R55" s="36" t="s">
        <v>68</v>
      </c>
      <c r="S55" s="37"/>
      <c r="T55" s="34" t="s">
        <v>96</v>
      </c>
      <c r="U55" s="33" t="s">
        <v>84</v>
      </c>
      <c r="V55" s="19"/>
      <c r="W55" s="19"/>
      <c r="X55" s="43">
        <v>6000</v>
      </c>
      <c r="Y55" s="43"/>
      <c r="Z55" s="43">
        <v>6000</v>
      </c>
      <c r="AA55" s="38">
        <v>6000</v>
      </c>
    </row>
    <row r="56" spans="1:27" ht="31.2" x14ac:dyDescent="0.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0"/>
      <c r="O56" s="23" t="s">
        <v>36</v>
      </c>
      <c r="P56" s="27">
        <v>555</v>
      </c>
      <c r="Q56" s="36" t="s">
        <v>68</v>
      </c>
      <c r="R56" s="36" t="s">
        <v>62</v>
      </c>
      <c r="S56" s="37"/>
      <c r="T56" s="34" t="s">
        <v>75</v>
      </c>
      <c r="U56" s="33" t="s">
        <v>76</v>
      </c>
      <c r="V56" s="19"/>
      <c r="W56" s="19"/>
      <c r="X56" s="44">
        <f>X57</f>
        <v>1215338</v>
      </c>
      <c r="Y56" s="44"/>
      <c r="Z56" s="44">
        <f>Z57</f>
        <v>195000</v>
      </c>
      <c r="AA56" s="41">
        <f>AA57</f>
        <v>295000</v>
      </c>
    </row>
    <row r="57" spans="1:27" ht="46.8" x14ac:dyDescent="0.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0"/>
      <c r="O57" s="23" t="s">
        <v>37</v>
      </c>
      <c r="P57" s="27">
        <v>555</v>
      </c>
      <c r="Q57" s="36" t="s">
        <v>68</v>
      </c>
      <c r="R57" s="36" t="s">
        <v>69</v>
      </c>
      <c r="S57" s="37"/>
      <c r="T57" s="34" t="s">
        <v>91</v>
      </c>
      <c r="U57" s="33" t="s">
        <v>76</v>
      </c>
      <c r="V57" s="19"/>
      <c r="W57" s="19"/>
      <c r="X57" s="43">
        <f>X58+X61+X64+X67+X70</f>
        <v>1215338</v>
      </c>
      <c r="Y57" s="43"/>
      <c r="Z57" s="43">
        <f>Z58+Z61+Z64+Z67</f>
        <v>195000</v>
      </c>
      <c r="AA57" s="38">
        <f>AA58+AA61+AA64+AA67</f>
        <v>295000</v>
      </c>
    </row>
    <row r="58" spans="1:27" ht="15.6" x14ac:dyDescent="0.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0"/>
      <c r="O58" s="23"/>
      <c r="P58" s="27">
        <v>555</v>
      </c>
      <c r="Q58" s="36" t="s">
        <v>68</v>
      </c>
      <c r="R58" s="36" t="s">
        <v>69</v>
      </c>
      <c r="S58" s="37"/>
      <c r="T58" s="34" t="s">
        <v>97</v>
      </c>
      <c r="U58" s="33" t="s">
        <v>76</v>
      </c>
      <c r="V58" s="19"/>
      <c r="W58" s="19"/>
      <c r="X58" s="43">
        <f>X59</f>
        <v>1000</v>
      </c>
      <c r="Y58" s="43"/>
      <c r="Z58" s="43">
        <f t="shared" ref="Z58:AA59" si="7">Z59</f>
        <v>0</v>
      </c>
      <c r="AA58" s="38">
        <f t="shared" si="7"/>
        <v>0</v>
      </c>
    </row>
    <row r="59" spans="1:27" ht="31.2" x14ac:dyDescent="0.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0"/>
      <c r="O59" s="23" t="s">
        <v>24</v>
      </c>
      <c r="P59" s="27">
        <v>555</v>
      </c>
      <c r="Q59" s="36" t="s">
        <v>68</v>
      </c>
      <c r="R59" s="36" t="s">
        <v>69</v>
      </c>
      <c r="S59" s="37"/>
      <c r="T59" s="34" t="s">
        <v>97</v>
      </c>
      <c r="U59" s="33" t="s">
        <v>83</v>
      </c>
      <c r="V59" s="19"/>
      <c r="W59" s="19"/>
      <c r="X59" s="43">
        <f>X60</f>
        <v>1000</v>
      </c>
      <c r="Y59" s="43"/>
      <c r="Z59" s="43">
        <f t="shared" si="7"/>
        <v>0</v>
      </c>
      <c r="AA59" s="38">
        <f t="shared" si="7"/>
        <v>0</v>
      </c>
    </row>
    <row r="60" spans="1:27" ht="62.4" x14ac:dyDescent="0.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0"/>
      <c r="O60" s="23" t="s">
        <v>161</v>
      </c>
      <c r="P60" s="27">
        <v>555</v>
      </c>
      <c r="Q60" s="36" t="s">
        <v>68</v>
      </c>
      <c r="R60" s="36" t="s">
        <v>69</v>
      </c>
      <c r="S60" s="37"/>
      <c r="T60" s="34" t="s">
        <v>97</v>
      </c>
      <c r="U60" s="33" t="s">
        <v>84</v>
      </c>
      <c r="V60" s="19"/>
      <c r="W60" s="19"/>
      <c r="X60" s="43">
        <v>1000</v>
      </c>
      <c r="Y60" s="43"/>
      <c r="Z60" s="43">
        <v>0</v>
      </c>
      <c r="AA60" s="38">
        <v>0</v>
      </c>
    </row>
    <row r="61" spans="1:27" ht="15.6" x14ac:dyDescent="0.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0"/>
      <c r="O61" s="23"/>
      <c r="P61" s="27">
        <v>555</v>
      </c>
      <c r="Q61" s="36" t="s">
        <v>68</v>
      </c>
      <c r="R61" s="36" t="s">
        <v>69</v>
      </c>
      <c r="S61" s="37"/>
      <c r="T61" s="34" t="s">
        <v>98</v>
      </c>
      <c r="U61" s="33" t="s">
        <v>76</v>
      </c>
      <c r="V61" s="19"/>
      <c r="W61" s="19"/>
      <c r="X61" s="43">
        <f>X62</f>
        <v>30000</v>
      </c>
      <c r="Y61" s="43"/>
      <c r="Z61" s="43">
        <f t="shared" ref="Z61:AA62" si="8">Z62</f>
        <v>0</v>
      </c>
      <c r="AA61" s="38">
        <f t="shared" si="8"/>
        <v>0</v>
      </c>
    </row>
    <row r="62" spans="1:27" ht="31.2" x14ac:dyDescent="0.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0"/>
      <c r="O62" s="23" t="s">
        <v>24</v>
      </c>
      <c r="P62" s="27">
        <v>555</v>
      </c>
      <c r="Q62" s="36" t="s">
        <v>68</v>
      </c>
      <c r="R62" s="36" t="s">
        <v>69</v>
      </c>
      <c r="S62" s="37"/>
      <c r="T62" s="34" t="s">
        <v>98</v>
      </c>
      <c r="U62" s="33" t="s">
        <v>83</v>
      </c>
      <c r="V62" s="19"/>
      <c r="W62" s="19"/>
      <c r="X62" s="43">
        <f>X63</f>
        <v>30000</v>
      </c>
      <c r="Y62" s="43"/>
      <c r="Z62" s="43">
        <f t="shared" si="8"/>
        <v>0</v>
      </c>
      <c r="AA62" s="38">
        <f t="shared" si="8"/>
        <v>0</v>
      </c>
    </row>
    <row r="63" spans="1:27" ht="62.4" x14ac:dyDescent="0.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0"/>
      <c r="O63" s="23" t="s">
        <v>162</v>
      </c>
      <c r="P63" s="27">
        <v>555</v>
      </c>
      <c r="Q63" s="36" t="s">
        <v>68</v>
      </c>
      <c r="R63" s="36" t="s">
        <v>69</v>
      </c>
      <c r="S63" s="37"/>
      <c r="T63" s="34" t="s">
        <v>98</v>
      </c>
      <c r="U63" s="33" t="s">
        <v>84</v>
      </c>
      <c r="V63" s="19"/>
      <c r="W63" s="19"/>
      <c r="X63" s="43">
        <v>30000</v>
      </c>
      <c r="Y63" s="43"/>
      <c r="Z63" s="43">
        <v>0</v>
      </c>
      <c r="AA63" s="38">
        <v>0</v>
      </c>
    </row>
    <row r="64" spans="1:27" ht="15.6" x14ac:dyDescent="0.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0"/>
      <c r="O64" s="23"/>
      <c r="P64" s="27">
        <v>555</v>
      </c>
      <c r="Q64" s="36" t="s">
        <v>68</v>
      </c>
      <c r="R64" s="36" t="s">
        <v>69</v>
      </c>
      <c r="S64" s="37"/>
      <c r="T64" s="34" t="s">
        <v>99</v>
      </c>
      <c r="U64" s="33" t="s">
        <v>76</v>
      </c>
      <c r="V64" s="19"/>
      <c r="W64" s="19"/>
      <c r="X64" s="43">
        <f>X65</f>
        <v>10000</v>
      </c>
      <c r="Y64" s="43"/>
      <c r="Z64" s="43">
        <f t="shared" ref="Z64:AA65" si="9">Z65</f>
        <v>45000</v>
      </c>
      <c r="AA64" s="38">
        <f t="shared" si="9"/>
        <v>45000</v>
      </c>
    </row>
    <row r="65" spans="1:27" ht="61.5" customHeight="1" x14ac:dyDescent="0.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0"/>
      <c r="O65" s="23" t="s">
        <v>24</v>
      </c>
      <c r="P65" s="27">
        <v>555</v>
      </c>
      <c r="Q65" s="36" t="s">
        <v>68</v>
      </c>
      <c r="R65" s="36" t="s">
        <v>69</v>
      </c>
      <c r="S65" s="37"/>
      <c r="T65" s="34" t="s">
        <v>99</v>
      </c>
      <c r="U65" s="33" t="s">
        <v>83</v>
      </c>
      <c r="V65" s="19"/>
      <c r="W65" s="19"/>
      <c r="X65" s="43">
        <f>X66</f>
        <v>10000</v>
      </c>
      <c r="Y65" s="43"/>
      <c r="Z65" s="43">
        <f t="shared" si="9"/>
        <v>45000</v>
      </c>
      <c r="AA65" s="38">
        <f t="shared" si="9"/>
        <v>45000</v>
      </c>
    </row>
    <row r="66" spans="1:27" ht="46.8" x14ac:dyDescent="0.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0"/>
      <c r="O66" s="23" t="s">
        <v>25</v>
      </c>
      <c r="P66" s="27">
        <v>555</v>
      </c>
      <c r="Q66" s="36" t="s">
        <v>68</v>
      </c>
      <c r="R66" s="36" t="s">
        <v>69</v>
      </c>
      <c r="S66" s="37"/>
      <c r="T66" s="34" t="s">
        <v>99</v>
      </c>
      <c r="U66" s="33" t="s">
        <v>84</v>
      </c>
      <c r="V66" s="19"/>
      <c r="W66" s="19"/>
      <c r="X66" s="43">
        <v>10000</v>
      </c>
      <c r="Y66" s="43"/>
      <c r="Z66" s="43">
        <v>45000</v>
      </c>
      <c r="AA66" s="38">
        <v>45000</v>
      </c>
    </row>
    <row r="67" spans="1:27" ht="15.6" x14ac:dyDescent="0.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0"/>
      <c r="O67" s="23"/>
      <c r="P67" s="27">
        <v>555</v>
      </c>
      <c r="Q67" s="36" t="s">
        <v>68</v>
      </c>
      <c r="R67" s="36" t="s">
        <v>69</v>
      </c>
      <c r="S67" s="37"/>
      <c r="T67" s="34" t="s">
        <v>100</v>
      </c>
      <c r="U67" s="33" t="s">
        <v>76</v>
      </c>
      <c r="V67" s="19"/>
      <c r="W67" s="19"/>
      <c r="X67" s="43">
        <f>X68</f>
        <v>485050</v>
      </c>
      <c r="Y67" s="43"/>
      <c r="Z67" s="43">
        <f t="shared" ref="Z67:AA68" si="10">Z68</f>
        <v>150000</v>
      </c>
      <c r="AA67" s="38">
        <f t="shared" si="10"/>
        <v>250000</v>
      </c>
    </row>
    <row r="68" spans="1:27" ht="31.2" x14ac:dyDescent="0.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0"/>
      <c r="O68" s="23" t="s">
        <v>24</v>
      </c>
      <c r="P68" s="27">
        <v>555</v>
      </c>
      <c r="Q68" s="36" t="s">
        <v>68</v>
      </c>
      <c r="R68" s="36" t="s">
        <v>69</v>
      </c>
      <c r="S68" s="37"/>
      <c r="T68" s="34" t="s">
        <v>100</v>
      </c>
      <c r="U68" s="33" t="s">
        <v>83</v>
      </c>
      <c r="V68" s="19"/>
      <c r="W68" s="19"/>
      <c r="X68" s="43">
        <f>X69</f>
        <v>485050</v>
      </c>
      <c r="Y68" s="43"/>
      <c r="Z68" s="43">
        <f t="shared" si="10"/>
        <v>150000</v>
      </c>
      <c r="AA68" s="38">
        <f t="shared" si="10"/>
        <v>250000</v>
      </c>
    </row>
    <row r="69" spans="1:27" ht="46.8" x14ac:dyDescent="0.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0"/>
      <c r="O69" s="23" t="s">
        <v>25</v>
      </c>
      <c r="P69" s="27">
        <v>555</v>
      </c>
      <c r="Q69" s="36" t="s">
        <v>68</v>
      </c>
      <c r="R69" s="36" t="s">
        <v>69</v>
      </c>
      <c r="S69" s="37"/>
      <c r="T69" s="34" t="s">
        <v>100</v>
      </c>
      <c r="U69" s="33" t="s">
        <v>84</v>
      </c>
      <c r="V69" s="19"/>
      <c r="W69" s="19"/>
      <c r="X69" s="43">
        <v>485050</v>
      </c>
      <c r="Y69" s="43"/>
      <c r="Z69" s="43">
        <v>150000</v>
      </c>
      <c r="AA69" s="38">
        <v>250000</v>
      </c>
    </row>
    <row r="70" spans="1:27" ht="15.6" x14ac:dyDescent="0.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0"/>
      <c r="O70" s="23"/>
      <c r="P70" s="27">
        <v>555</v>
      </c>
      <c r="Q70" s="36" t="s">
        <v>68</v>
      </c>
      <c r="R70" s="36" t="s">
        <v>69</v>
      </c>
      <c r="S70" s="37"/>
      <c r="T70" s="34" t="s">
        <v>101</v>
      </c>
      <c r="U70" s="33" t="s">
        <v>76</v>
      </c>
      <c r="V70" s="19"/>
      <c r="W70" s="19"/>
      <c r="X70" s="43">
        <f>X71</f>
        <v>689288</v>
      </c>
      <c r="Y70" s="43"/>
      <c r="Z70" s="43">
        <f t="shared" ref="Z70:AA71" si="11">Z71</f>
        <v>0</v>
      </c>
      <c r="AA70" s="38">
        <f t="shared" si="11"/>
        <v>0</v>
      </c>
    </row>
    <row r="71" spans="1:27" ht="15.6" x14ac:dyDescent="0.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0"/>
      <c r="O71" s="23" t="s">
        <v>28</v>
      </c>
      <c r="P71" s="27">
        <v>555</v>
      </c>
      <c r="Q71" s="36" t="s">
        <v>68</v>
      </c>
      <c r="R71" s="36" t="s">
        <v>69</v>
      </c>
      <c r="S71" s="37"/>
      <c r="T71" s="34" t="s">
        <v>102</v>
      </c>
      <c r="U71" s="33" t="s">
        <v>88</v>
      </c>
      <c r="V71" s="19"/>
      <c r="W71" s="19"/>
      <c r="X71" s="43">
        <f>X72</f>
        <v>689288</v>
      </c>
      <c r="Y71" s="43"/>
      <c r="Z71" s="43">
        <f t="shared" si="11"/>
        <v>0</v>
      </c>
      <c r="AA71" s="38">
        <f t="shared" si="11"/>
        <v>0</v>
      </c>
    </row>
    <row r="72" spans="1:27" ht="15.6" x14ac:dyDescent="0.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0"/>
      <c r="O72" s="23" t="s">
        <v>29</v>
      </c>
      <c r="P72" s="27">
        <v>555</v>
      </c>
      <c r="Q72" s="36" t="s">
        <v>68</v>
      </c>
      <c r="R72" s="36" t="s">
        <v>69</v>
      </c>
      <c r="S72" s="37"/>
      <c r="T72" s="34" t="s">
        <v>101</v>
      </c>
      <c r="U72" s="33" t="s">
        <v>89</v>
      </c>
      <c r="V72" s="19"/>
      <c r="W72" s="19"/>
      <c r="X72" s="43">
        <v>689288</v>
      </c>
      <c r="Y72" s="43"/>
      <c r="Z72" s="43">
        <v>0</v>
      </c>
      <c r="AA72" s="38">
        <v>0</v>
      </c>
    </row>
    <row r="73" spans="1:27" ht="15.6" x14ac:dyDescent="0.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0"/>
      <c r="O73" s="23" t="s">
        <v>38</v>
      </c>
      <c r="P73" s="27">
        <v>555</v>
      </c>
      <c r="Q73" s="36" t="s">
        <v>64</v>
      </c>
      <c r="R73" s="36" t="s">
        <v>62</v>
      </c>
      <c r="S73" s="37"/>
      <c r="T73" s="34" t="s">
        <v>91</v>
      </c>
      <c r="U73" s="33" t="s">
        <v>76</v>
      </c>
      <c r="V73" s="19"/>
      <c r="W73" s="19"/>
      <c r="X73" s="44">
        <f>X74</f>
        <v>2753309.42</v>
      </c>
      <c r="Y73" s="44"/>
      <c r="Z73" s="44">
        <f>Z74</f>
        <v>1713000</v>
      </c>
      <c r="AA73" s="41">
        <f>AA74</f>
        <v>2365000</v>
      </c>
    </row>
    <row r="74" spans="1:27" ht="15.6" x14ac:dyDescent="0.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0"/>
      <c r="O74" s="23" t="s">
        <v>39</v>
      </c>
      <c r="P74" s="27">
        <v>555</v>
      </c>
      <c r="Q74" s="36" t="s">
        <v>64</v>
      </c>
      <c r="R74" s="36" t="s">
        <v>70</v>
      </c>
      <c r="S74" s="37"/>
      <c r="T74" s="34" t="s">
        <v>91</v>
      </c>
      <c r="U74" s="33" t="s">
        <v>76</v>
      </c>
      <c r="V74" s="19"/>
      <c r="W74" s="19"/>
      <c r="X74" s="43">
        <f>X75+X78</f>
        <v>2753309.42</v>
      </c>
      <c r="Y74" s="43"/>
      <c r="Z74" s="43">
        <f>Z75+Z78</f>
        <v>1713000</v>
      </c>
      <c r="AA74" s="38">
        <f>AA75+AA78</f>
        <v>2365000</v>
      </c>
    </row>
    <row r="75" spans="1:27" ht="15.6" x14ac:dyDescent="0.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0"/>
      <c r="O75" s="23"/>
      <c r="P75" s="27">
        <v>555</v>
      </c>
      <c r="Q75" s="36" t="s">
        <v>64</v>
      </c>
      <c r="R75" s="36" t="s">
        <v>70</v>
      </c>
      <c r="S75" s="37"/>
      <c r="T75" s="34" t="s">
        <v>184</v>
      </c>
      <c r="U75" s="33" t="s">
        <v>76</v>
      </c>
      <c r="V75" s="19"/>
      <c r="W75" s="19"/>
      <c r="X75" s="43">
        <f>X76</f>
        <v>1202000</v>
      </c>
      <c r="Y75" s="43"/>
      <c r="Z75" s="43">
        <f t="shared" ref="Z75:AA76" si="12">Z76</f>
        <v>0</v>
      </c>
      <c r="AA75" s="38">
        <f t="shared" si="12"/>
        <v>0</v>
      </c>
    </row>
    <row r="76" spans="1:27" ht="31.2" x14ac:dyDescent="0.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0"/>
      <c r="O76" s="23" t="s">
        <v>24</v>
      </c>
      <c r="P76" s="27">
        <v>555</v>
      </c>
      <c r="Q76" s="36" t="s">
        <v>64</v>
      </c>
      <c r="R76" s="36" t="s">
        <v>70</v>
      </c>
      <c r="S76" s="37"/>
      <c r="T76" s="34" t="s">
        <v>184</v>
      </c>
      <c r="U76" s="33" t="s">
        <v>83</v>
      </c>
      <c r="V76" s="19"/>
      <c r="W76" s="19"/>
      <c r="X76" s="43">
        <f>X77</f>
        <v>1202000</v>
      </c>
      <c r="Y76" s="43"/>
      <c r="Z76" s="43">
        <f t="shared" si="12"/>
        <v>0</v>
      </c>
      <c r="AA76" s="38">
        <f t="shared" si="12"/>
        <v>0</v>
      </c>
    </row>
    <row r="77" spans="1:27" ht="93.6" x14ac:dyDescent="0.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0"/>
      <c r="O77" s="23" t="s">
        <v>163</v>
      </c>
      <c r="P77" s="27">
        <v>555</v>
      </c>
      <c r="Q77" s="36" t="s">
        <v>64</v>
      </c>
      <c r="R77" s="36" t="s">
        <v>70</v>
      </c>
      <c r="S77" s="37"/>
      <c r="T77" s="34" t="s">
        <v>184</v>
      </c>
      <c r="U77" s="33" t="s">
        <v>84</v>
      </c>
      <c r="V77" s="19"/>
      <c r="W77" s="19"/>
      <c r="X77" s="43">
        <v>1202000</v>
      </c>
      <c r="Y77" s="43"/>
      <c r="Z77" s="43">
        <v>0</v>
      </c>
      <c r="AA77" s="38">
        <v>0</v>
      </c>
    </row>
    <row r="78" spans="1:27" ht="15.6" x14ac:dyDescent="0.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0"/>
      <c r="O78" s="23"/>
      <c r="P78" s="27">
        <v>555</v>
      </c>
      <c r="Q78" s="36" t="s">
        <v>64</v>
      </c>
      <c r="R78" s="36" t="s">
        <v>70</v>
      </c>
      <c r="S78" s="37"/>
      <c r="T78" s="34" t="s">
        <v>103</v>
      </c>
      <c r="U78" s="33" t="s">
        <v>76</v>
      </c>
      <c r="V78" s="19"/>
      <c r="W78" s="19"/>
      <c r="X78" s="43">
        <f>X79</f>
        <v>1551309.42</v>
      </c>
      <c r="Y78" s="43"/>
      <c r="Z78" s="43">
        <f t="shared" ref="Z78:AA79" si="13">Z79</f>
        <v>1713000</v>
      </c>
      <c r="AA78" s="38">
        <f t="shared" si="13"/>
        <v>2365000</v>
      </c>
    </row>
    <row r="79" spans="1:27" ht="31.2" x14ac:dyDescent="0.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0"/>
      <c r="O79" s="23" t="s">
        <v>24</v>
      </c>
      <c r="P79" s="27">
        <v>555</v>
      </c>
      <c r="Q79" s="36" t="s">
        <v>64</v>
      </c>
      <c r="R79" s="36" t="s">
        <v>70</v>
      </c>
      <c r="S79" s="37"/>
      <c r="T79" s="34" t="s">
        <v>104</v>
      </c>
      <c r="U79" s="33" t="s">
        <v>83</v>
      </c>
      <c r="V79" s="19"/>
      <c r="W79" s="19"/>
      <c r="X79" s="43">
        <f>X80</f>
        <v>1551309.42</v>
      </c>
      <c r="Y79" s="43"/>
      <c r="Z79" s="43">
        <f t="shared" si="13"/>
        <v>1713000</v>
      </c>
      <c r="AA79" s="38">
        <f t="shared" si="13"/>
        <v>2365000</v>
      </c>
    </row>
    <row r="80" spans="1:27" ht="46.8" x14ac:dyDescent="0.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0"/>
      <c r="O80" s="23" t="s">
        <v>25</v>
      </c>
      <c r="P80" s="27">
        <v>555</v>
      </c>
      <c r="Q80" s="36" t="s">
        <v>64</v>
      </c>
      <c r="R80" s="36" t="s">
        <v>70</v>
      </c>
      <c r="S80" s="37"/>
      <c r="T80" s="34" t="s">
        <v>103</v>
      </c>
      <c r="U80" s="33" t="s">
        <v>84</v>
      </c>
      <c r="V80" s="19"/>
      <c r="W80" s="19"/>
      <c r="X80" s="43">
        <v>1551309.42</v>
      </c>
      <c r="Y80" s="43"/>
      <c r="Z80" s="43">
        <v>1713000</v>
      </c>
      <c r="AA80" s="38">
        <v>2365000</v>
      </c>
    </row>
    <row r="81" spans="1:27" ht="31.2" x14ac:dyDescent="0.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0"/>
      <c r="O81" s="23" t="s">
        <v>40</v>
      </c>
      <c r="P81" s="27">
        <v>555</v>
      </c>
      <c r="Q81" s="36" t="s">
        <v>64</v>
      </c>
      <c r="R81" s="36" t="s">
        <v>71</v>
      </c>
      <c r="S81" s="37"/>
      <c r="T81" s="34" t="s">
        <v>75</v>
      </c>
      <c r="U81" s="33" t="s">
        <v>76</v>
      </c>
      <c r="V81" s="19"/>
      <c r="W81" s="19"/>
      <c r="X81" s="44">
        <f>X82</f>
        <v>1000</v>
      </c>
      <c r="Y81" s="44"/>
      <c r="Z81" s="44">
        <f t="shared" ref="Z81:AA83" si="14">Z82</f>
        <v>1000</v>
      </c>
      <c r="AA81" s="41">
        <f t="shared" si="14"/>
        <v>0</v>
      </c>
    </row>
    <row r="82" spans="1:27" ht="67.5" customHeight="1" x14ac:dyDescent="0.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0"/>
      <c r="O82" s="23" t="s">
        <v>160</v>
      </c>
      <c r="P82" s="27">
        <v>555</v>
      </c>
      <c r="Q82" s="36" t="s">
        <v>64</v>
      </c>
      <c r="R82" s="36" t="s">
        <v>71</v>
      </c>
      <c r="S82" s="37"/>
      <c r="T82" s="34" t="s">
        <v>105</v>
      </c>
      <c r="U82" s="33" t="s">
        <v>76</v>
      </c>
      <c r="V82" s="19"/>
      <c r="W82" s="19"/>
      <c r="X82" s="43">
        <f>X83</f>
        <v>1000</v>
      </c>
      <c r="Y82" s="43"/>
      <c r="Z82" s="43">
        <f t="shared" si="14"/>
        <v>1000</v>
      </c>
      <c r="AA82" s="38">
        <f t="shared" si="14"/>
        <v>0</v>
      </c>
    </row>
    <row r="83" spans="1:27" ht="15.6" x14ac:dyDescent="0.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0"/>
      <c r="O83" s="23" t="s">
        <v>26</v>
      </c>
      <c r="P83" s="27">
        <v>555</v>
      </c>
      <c r="Q83" s="36" t="s">
        <v>64</v>
      </c>
      <c r="R83" s="36" t="s">
        <v>71</v>
      </c>
      <c r="S83" s="37"/>
      <c r="T83" s="34" t="s">
        <v>106</v>
      </c>
      <c r="U83" s="33" t="s">
        <v>85</v>
      </c>
      <c r="V83" s="19"/>
      <c r="W83" s="19"/>
      <c r="X83" s="43">
        <f>X84</f>
        <v>1000</v>
      </c>
      <c r="Y83" s="43"/>
      <c r="Z83" s="43">
        <f t="shared" si="14"/>
        <v>1000</v>
      </c>
      <c r="AA83" s="38">
        <f t="shared" si="14"/>
        <v>0</v>
      </c>
    </row>
    <row r="84" spans="1:27" ht="62.4" x14ac:dyDescent="0.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0"/>
      <c r="O84" s="23" t="s">
        <v>164</v>
      </c>
      <c r="P84" s="27">
        <v>555</v>
      </c>
      <c r="Q84" s="36" t="s">
        <v>64</v>
      </c>
      <c r="R84" s="36" t="s">
        <v>71</v>
      </c>
      <c r="S84" s="37"/>
      <c r="T84" s="34" t="s">
        <v>105</v>
      </c>
      <c r="U84" s="33" t="s">
        <v>108</v>
      </c>
      <c r="V84" s="19"/>
      <c r="W84" s="19"/>
      <c r="X84" s="43">
        <v>1000</v>
      </c>
      <c r="Y84" s="43"/>
      <c r="Z84" s="43">
        <v>1000</v>
      </c>
      <c r="AA84" s="38">
        <v>0</v>
      </c>
    </row>
    <row r="85" spans="1:27" ht="15.6" x14ac:dyDescent="0.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0"/>
      <c r="O85" s="23" t="s">
        <v>42</v>
      </c>
      <c r="P85" s="27">
        <v>555</v>
      </c>
      <c r="Q85" s="36" t="s">
        <v>72</v>
      </c>
      <c r="R85" s="36" t="s">
        <v>62</v>
      </c>
      <c r="S85" s="37"/>
      <c r="T85" s="34" t="s">
        <v>75</v>
      </c>
      <c r="U85" s="33" t="s">
        <v>76</v>
      </c>
      <c r="V85" s="19"/>
      <c r="W85" s="19"/>
      <c r="X85" s="44">
        <f>X86</f>
        <v>1363600</v>
      </c>
      <c r="Y85" s="44"/>
      <c r="Z85" s="44">
        <f>Z86</f>
        <v>395000</v>
      </c>
      <c r="AA85" s="41">
        <f>AA86</f>
        <v>545000</v>
      </c>
    </row>
    <row r="86" spans="1:27" ht="15.6" x14ac:dyDescent="0.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0"/>
      <c r="O86" s="23" t="s">
        <v>43</v>
      </c>
      <c r="P86" s="27">
        <v>555</v>
      </c>
      <c r="Q86" s="36" t="s">
        <v>72</v>
      </c>
      <c r="R86" s="36" t="s">
        <v>61</v>
      </c>
      <c r="S86" s="37"/>
      <c r="T86" s="34" t="s">
        <v>75</v>
      </c>
      <c r="U86" s="33" t="s">
        <v>76</v>
      </c>
      <c r="V86" s="19"/>
      <c r="W86" s="19"/>
      <c r="X86" s="43">
        <f>X87+X90+X93+X96</f>
        <v>1363600</v>
      </c>
      <c r="Y86" s="43"/>
      <c r="Z86" s="43">
        <f>Z87+Z90+Z93+Z96</f>
        <v>395000</v>
      </c>
      <c r="AA86" s="38">
        <f>AA87+AA90+AA93+AA96</f>
        <v>545000</v>
      </c>
    </row>
    <row r="87" spans="1:27" ht="15.6" x14ac:dyDescent="0.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0"/>
      <c r="O87" s="23"/>
      <c r="P87" s="27">
        <v>555</v>
      </c>
      <c r="Q87" s="36" t="s">
        <v>72</v>
      </c>
      <c r="R87" s="36" t="s">
        <v>61</v>
      </c>
      <c r="S87" s="37"/>
      <c r="T87" s="34" t="s">
        <v>109</v>
      </c>
      <c r="U87" s="33" t="s">
        <v>76</v>
      </c>
      <c r="V87" s="19"/>
      <c r="W87" s="19"/>
      <c r="X87" s="43">
        <f>X88</f>
        <v>85000</v>
      </c>
      <c r="Y87" s="43"/>
      <c r="Z87" s="43">
        <f t="shared" ref="Z87:AA88" si="15">Z88</f>
        <v>45000</v>
      </c>
      <c r="AA87" s="38">
        <f t="shared" si="15"/>
        <v>45000</v>
      </c>
    </row>
    <row r="88" spans="1:27" ht="31.2" x14ac:dyDescent="0.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0"/>
      <c r="O88" s="23" t="s">
        <v>24</v>
      </c>
      <c r="P88" s="27">
        <v>555</v>
      </c>
      <c r="Q88" s="36" t="s">
        <v>72</v>
      </c>
      <c r="R88" s="36" t="s">
        <v>61</v>
      </c>
      <c r="S88" s="37"/>
      <c r="T88" s="34" t="s">
        <v>109</v>
      </c>
      <c r="U88" s="33" t="s">
        <v>83</v>
      </c>
      <c r="V88" s="19"/>
      <c r="W88" s="19"/>
      <c r="X88" s="43">
        <f>X89</f>
        <v>85000</v>
      </c>
      <c r="Y88" s="43"/>
      <c r="Z88" s="43">
        <f t="shared" si="15"/>
        <v>45000</v>
      </c>
      <c r="AA88" s="38">
        <f t="shared" si="15"/>
        <v>45000</v>
      </c>
    </row>
    <row r="89" spans="1:27" ht="46.8" x14ac:dyDescent="0.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0"/>
      <c r="O89" s="23" t="s">
        <v>25</v>
      </c>
      <c r="P89" s="27">
        <v>555</v>
      </c>
      <c r="Q89" s="36" t="s">
        <v>72</v>
      </c>
      <c r="R89" s="36" t="s">
        <v>61</v>
      </c>
      <c r="S89" s="37"/>
      <c r="T89" s="34" t="s">
        <v>110</v>
      </c>
      <c r="U89" s="33" t="s">
        <v>84</v>
      </c>
      <c r="V89" s="19"/>
      <c r="W89" s="19"/>
      <c r="X89" s="43">
        <v>85000</v>
      </c>
      <c r="Y89" s="43"/>
      <c r="Z89" s="43">
        <v>45000</v>
      </c>
      <c r="AA89" s="38">
        <v>45000</v>
      </c>
    </row>
    <row r="90" spans="1:27" ht="15.6" x14ac:dyDescent="0.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0"/>
      <c r="O90" s="23"/>
      <c r="P90" s="27">
        <v>555</v>
      </c>
      <c r="Q90" s="36" t="s">
        <v>72</v>
      </c>
      <c r="R90" s="36" t="s">
        <v>61</v>
      </c>
      <c r="S90" s="37"/>
      <c r="T90" s="34" t="s">
        <v>111</v>
      </c>
      <c r="U90" s="33" t="s">
        <v>76</v>
      </c>
      <c r="V90" s="19"/>
      <c r="W90" s="19"/>
      <c r="X90" s="43">
        <f>X91</f>
        <v>1103200</v>
      </c>
      <c r="Y90" s="43"/>
      <c r="Z90" s="43">
        <f t="shared" ref="Z90:AA91" si="16">Z91</f>
        <v>200000</v>
      </c>
      <c r="AA90" s="38">
        <f t="shared" si="16"/>
        <v>350000</v>
      </c>
    </row>
    <row r="91" spans="1:27" ht="31.2" x14ac:dyDescent="0.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0"/>
      <c r="O91" s="23" t="s">
        <v>24</v>
      </c>
      <c r="P91" s="27">
        <v>555</v>
      </c>
      <c r="Q91" s="36" t="s">
        <v>72</v>
      </c>
      <c r="R91" s="36" t="s">
        <v>61</v>
      </c>
      <c r="S91" s="37"/>
      <c r="T91" s="34" t="s">
        <v>112</v>
      </c>
      <c r="U91" s="33" t="s">
        <v>83</v>
      </c>
      <c r="V91" s="19"/>
      <c r="W91" s="19"/>
      <c r="X91" s="43">
        <f>X92</f>
        <v>1103200</v>
      </c>
      <c r="Y91" s="43"/>
      <c r="Z91" s="43">
        <f t="shared" si="16"/>
        <v>200000</v>
      </c>
      <c r="AA91" s="38">
        <f t="shared" si="16"/>
        <v>350000</v>
      </c>
    </row>
    <row r="92" spans="1:27" ht="46.8" x14ac:dyDescent="0.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0"/>
      <c r="O92" s="23" t="s">
        <v>25</v>
      </c>
      <c r="P92" s="27">
        <v>555</v>
      </c>
      <c r="Q92" s="36" t="s">
        <v>72</v>
      </c>
      <c r="R92" s="36" t="s">
        <v>61</v>
      </c>
      <c r="S92" s="37"/>
      <c r="T92" s="34" t="s">
        <v>112</v>
      </c>
      <c r="U92" s="33" t="s">
        <v>84</v>
      </c>
      <c r="V92" s="19"/>
      <c r="W92" s="19"/>
      <c r="X92" s="43">
        <v>1103200</v>
      </c>
      <c r="Y92" s="43"/>
      <c r="Z92" s="43">
        <v>200000</v>
      </c>
      <c r="AA92" s="38">
        <v>350000</v>
      </c>
    </row>
    <row r="93" spans="1:27" ht="15.6" hidden="1" x14ac:dyDescent="0.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0"/>
      <c r="O93" s="23"/>
      <c r="P93" s="27">
        <v>555</v>
      </c>
      <c r="Q93" s="36" t="s">
        <v>72</v>
      </c>
      <c r="R93" s="36" t="s">
        <v>61</v>
      </c>
      <c r="S93" s="37"/>
      <c r="T93" s="34" t="s">
        <v>113</v>
      </c>
      <c r="U93" s="33" t="s">
        <v>76</v>
      </c>
      <c r="V93" s="19"/>
      <c r="W93" s="19"/>
      <c r="X93" s="43">
        <v>0</v>
      </c>
      <c r="Y93" s="43"/>
      <c r="Z93" s="43">
        <v>0</v>
      </c>
      <c r="AA93" s="38">
        <v>0</v>
      </c>
    </row>
    <row r="94" spans="1:27" ht="31.2" hidden="1" x14ac:dyDescent="0.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0"/>
      <c r="O94" s="23" t="s">
        <v>24</v>
      </c>
      <c r="P94" s="27">
        <v>555</v>
      </c>
      <c r="Q94" s="36" t="s">
        <v>72</v>
      </c>
      <c r="R94" s="36" t="s">
        <v>61</v>
      </c>
      <c r="S94" s="37"/>
      <c r="T94" s="34" t="s">
        <v>113</v>
      </c>
      <c r="U94" s="33" t="s">
        <v>83</v>
      </c>
      <c r="V94" s="19"/>
      <c r="W94" s="19"/>
      <c r="X94" s="43">
        <v>0</v>
      </c>
      <c r="Y94" s="43"/>
      <c r="Z94" s="43">
        <v>0</v>
      </c>
      <c r="AA94" s="38">
        <v>0</v>
      </c>
    </row>
    <row r="95" spans="1:27" ht="46.8" hidden="1" x14ac:dyDescent="0.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0"/>
      <c r="O95" s="23" t="s">
        <v>25</v>
      </c>
      <c r="P95" s="27">
        <v>555</v>
      </c>
      <c r="Q95" s="36" t="s">
        <v>72</v>
      </c>
      <c r="R95" s="36" t="s">
        <v>61</v>
      </c>
      <c r="S95" s="37"/>
      <c r="T95" s="34" t="s">
        <v>114</v>
      </c>
      <c r="U95" s="33" t="s">
        <v>84</v>
      </c>
      <c r="V95" s="19"/>
      <c r="W95" s="19"/>
      <c r="X95" s="43">
        <v>0</v>
      </c>
      <c r="Y95" s="43"/>
      <c r="Z95" s="43">
        <v>0</v>
      </c>
      <c r="AA95" s="38">
        <v>0</v>
      </c>
    </row>
    <row r="96" spans="1:27" ht="15.6" x14ac:dyDescent="0.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0"/>
      <c r="O96" s="23" t="s">
        <v>26</v>
      </c>
      <c r="P96" s="27">
        <v>555</v>
      </c>
      <c r="Q96" s="36" t="s">
        <v>72</v>
      </c>
      <c r="R96" s="36" t="s">
        <v>61</v>
      </c>
      <c r="S96" s="37"/>
      <c r="T96" s="34" t="s">
        <v>114</v>
      </c>
      <c r="U96" s="33" t="s">
        <v>85</v>
      </c>
      <c r="V96" s="19"/>
      <c r="W96" s="19"/>
      <c r="X96" s="43">
        <f>X97</f>
        <v>175400</v>
      </c>
      <c r="Y96" s="43"/>
      <c r="Z96" s="43">
        <f t="shared" ref="Z96:AA96" si="17">Z97</f>
        <v>150000</v>
      </c>
      <c r="AA96" s="38">
        <f t="shared" si="17"/>
        <v>150000</v>
      </c>
    </row>
    <row r="97" spans="1:27" ht="15.6" x14ac:dyDescent="0.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0"/>
      <c r="O97" s="23" t="s">
        <v>27</v>
      </c>
      <c r="P97" s="27">
        <v>555</v>
      </c>
      <c r="Q97" s="36" t="s">
        <v>72</v>
      </c>
      <c r="R97" s="36" t="s">
        <v>61</v>
      </c>
      <c r="S97" s="37"/>
      <c r="T97" s="34" t="s">
        <v>113</v>
      </c>
      <c r="U97" s="33" t="s">
        <v>86</v>
      </c>
      <c r="V97" s="19"/>
      <c r="W97" s="19"/>
      <c r="X97" s="43">
        <v>175400</v>
      </c>
      <c r="Y97" s="43"/>
      <c r="Z97" s="43">
        <v>150000</v>
      </c>
      <c r="AA97" s="38">
        <v>150000</v>
      </c>
    </row>
    <row r="98" spans="1:27" ht="15.6" x14ac:dyDescent="0.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0"/>
      <c r="O98" s="23" t="s">
        <v>44</v>
      </c>
      <c r="P98" s="27">
        <v>555</v>
      </c>
      <c r="Q98" s="36" t="s">
        <v>72</v>
      </c>
      <c r="R98" s="36" t="s">
        <v>63</v>
      </c>
      <c r="S98" s="37"/>
      <c r="T98" s="34" t="s">
        <v>75</v>
      </c>
      <c r="U98" s="33" t="s">
        <v>76</v>
      </c>
      <c r="V98" s="19"/>
      <c r="W98" s="19"/>
      <c r="X98" s="44">
        <f>X99+X119+X129+X111</f>
        <v>24018200</v>
      </c>
      <c r="Y98" s="44"/>
      <c r="Z98" s="44">
        <f>Z102+Z105+Z111+Z114+Z123+Z129+Z99</f>
        <v>150000</v>
      </c>
      <c r="AA98" s="41">
        <f>AA102+AA105+AA111+AA114+AA123+AA129+AA99</f>
        <v>670000</v>
      </c>
    </row>
    <row r="99" spans="1:27" ht="15.6" x14ac:dyDescent="0.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0"/>
      <c r="O99" s="23"/>
      <c r="P99" s="27">
        <v>555</v>
      </c>
      <c r="Q99" s="36" t="s">
        <v>72</v>
      </c>
      <c r="R99" s="36" t="s">
        <v>63</v>
      </c>
      <c r="S99" s="37"/>
      <c r="T99" s="34" t="s">
        <v>115</v>
      </c>
      <c r="U99" s="33" t="s">
        <v>76</v>
      </c>
      <c r="V99" s="19"/>
      <c r="W99" s="19"/>
      <c r="X99" s="43">
        <v>914100</v>
      </c>
      <c r="Y99" s="43"/>
      <c r="Z99" s="43">
        <v>150000</v>
      </c>
      <c r="AA99" s="38">
        <v>670000</v>
      </c>
    </row>
    <row r="100" spans="1:27" ht="31.2" x14ac:dyDescent="0.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0"/>
      <c r="O100" s="23" t="s">
        <v>24</v>
      </c>
      <c r="P100" s="27">
        <v>555</v>
      </c>
      <c r="Q100" s="36" t="s">
        <v>72</v>
      </c>
      <c r="R100" s="36" t="s">
        <v>63</v>
      </c>
      <c r="S100" s="37"/>
      <c r="T100" s="34" t="s">
        <v>116</v>
      </c>
      <c r="U100" s="33" t="s">
        <v>83</v>
      </c>
      <c r="V100" s="19"/>
      <c r="W100" s="19"/>
      <c r="X100" s="43">
        <v>914100</v>
      </c>
      <c r="Y100" s="43"/>
      <c r="Z100" s="43">
        <v>150000</v>
      </c>
      <c r="AA100" s="38">
        <v>670000</v>
      </c>
    </row>
    <row r="101" spans="1:27" ht="46.8" x14ac:dyDescent="0.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0"/>
      <c r="O101" s="23" t="s">
        <v>25</v>
      </c>
      <c r="P101" s="27">
        <v>555</v>
      </c>
      <c r="Q101" s="36" t="s">
        <v>72</v>
      </c>
      <c r="R101" s="36" t="s">
        <v>63</v>
      </c>
      <c r="S101" s="37"/>
      <c r="T101" s="34" t="s">
        <v>116</v>
      </c>
      <c r="U101" s="33" t="s">
        <v>84</v>
      </c>
      <c r="V101" s="19"/>
      <c r="W101" s="19"/>
      <c r="X101" s="43">
        <v>914100</v>
      </c>
      <c r="Y101" s="43"/>
      <c r="Z101" s="43">
        <v>150000</v>
      </c>
      <c r="AA101" s="38">
        <v>670000</v>
      </c>
    </row>
    <row r="102" spans="1:27" ht="15.6" hidden="1" x14ac:dyDescent="0.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0"/>
      <c r="O102" s="23"/>
      <c r="P102" s="27">
        <v>555</v>
      </c>
      <c r="Q102" s="36" t="s">
        <v>72</v>
      </c>
      <c r="R102" s="36" t="s">
        <v>63</v>
      </c>
      <c r="S102" s="37"/>
      <c r="T102" s="34" t="s">
        <v>117</v>
      </c>
      <c r="U102" s="33" t="s">
        <v>76</v>
      </c>
      <c r="V102" s="19"/>
      <c r="W102" s="19"/>
      <c r="X102" s="43">
        <f>X103</f>
        <v>0</v>
      </c>
      <c r="Y102" s="43"/>
      <c r="Z102" s="43">
        <f t="shared" ref="Z102:AA103" si="18">Z103</f>
        <v>0</v>
      </c>
      <c r="AA102" s="38">
        <f t="shared" si="18"/>
        <v>0</v>
      </c>
    </row>
    <row r="103" spans="1:27" ht="15.6" hidden="1" x14ac:dyDescent="0.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0"/>
      <c r="O103" s="23" t="s">
        <v>26</v>
      </c>
      <c r="P103" s="27">
        <v>555</v>
      </c>
      <c r="Q103" s="36" t="s">
        <v>72</v>
      </c>
      <c r="R103" s="36" t="s">
        <v>63</v>
      </c>
      <c r="S103" s="37"/>
      <c r="T103" s="34" t="s">
        <v>118</v>
      </c>
      <c r="U103" s="33" t="s">
        <v>85</v>
      </c>
      <c r="V103" s="19"/>
      <c r="W103" s="19"/>
      <c r="X103" s="43">
        <f>X104</f>
        <v>0</v>
      </c>
      <c r="Y103" s="43"/>
      <c r="Z103" s="43">
        <f t="shared" si="18"/>
        <v>0</v>
      </c>
      <c r="AA103" s="38">
        <f t="shared" si="18"/>
        <v>0</v>
      </c>
    </row>
    <row r="104" spans="1:27" ht="78" hidden="1" x14ac:dyDescent="0.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0"/>
      <c r="O104" s="23" t="s">
        <v>165</v>
      </c>
      <c r="P104" s="27">
        <v>555</v>
      </c>
      <c r="Q104" s="36" t="s">
        <v>72</v>
      </c>
      <c r="R104" s="36" t="s">
        <v>63</v>
      </c>
      <c r="S104" s="37"/>
      <c r="T104" s="34" t="s">
        <v>117</v>
      </c>
      <c r="U104" s="33" t="s">
        <v>107</v>
      </c>
      <c r="V104" s="19"/>
      <c r="W104" s="19"/>
      <c r="X104" s="43">
        <v>0</v>
      </c>
      <c r="Y104" s="43"/>
      <c r="Z104" s="43">
        <v>0</v>
      </c>
      <c r="AA104" s="38">
        <v>0</v>
      </c>
    </row>
    <row r="105" spans="1:27" ht="15.6" hidden="1" x14ac:dyDescent="0.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0"/>
      <c r="O105" s="23"/>
      <c r="P105" s="27">
        <v>555</v>
      </c>
      <c r="Q105" s="36" t="s">
        <v>72</v>
      </c>
      <c r="R105" s="36" t="s">
        <v>63</v>
      </c>
      <c r="S105" s="37"/>
      <c r="T105" s="34" t="s">
        <v>119</v>
      </c>
      <c r="U105" s="33" t="s">
        <v>76</v>
      </c>
      <c r="V105" s="19"/>
      <c r="W105" s="19"/>
      <c r="X105" s="43">
        <f>X106</f>
        <v>0</v>
      </c>
      <c r="Y105" s="43"/>
      <c r="Z105" s="43">
        <f t="shared" ref="Z105:AA106" si="19">Z106</f>
        <v>0</v>
      </c>
      <c r="AA105" s="38">
        <f t="shared" si="19"/>
        <v>0</v>
      </c>
    </row>
    <row r="106" spans="1:27" ht="31.2" hidden="1" x14ac:dyDescent="0.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0"/>
      <c r="O106" s="23" t="s">
        <v>24</v>
      </c>
      <c r="P106" s="27">
        <v>555</v>
      </c>
      <c r="Q106" s="36" t="s">
        <v>72</v>
      </c>
      <c r="R106" s="36" t="s">
        <v>63</v>
      </c>
      <c r="S106" s="37"/>
      <c r="T106" s="34" t="s">
        <v>119</v>
      </c>
      <c r="U106" s="33" t="s">
        <v>83</v>
      </c>
      <c r="V106" s="19"/>
      <c r="W106" s="19"/>
      <c r="X106" s="43">
        <f>X107</f>
        <v>0</v>
      </c>
      <c r="Y106" s="43"/>
      <c r="Z106" s="43">
        <f t="shared" si="19"/>
        <v>0</v>
      </c>
      <c r="AA106" s="38">
        <f t="shared" si="19"/>
        <v>0</v>
      </c>
    </row>
    <row r="107" spans="1:27" ht="78" hidden="1" x14ac:dyDescent="0.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0"/>
      <c r="O107" s="23" t="s">
        <v>166</v>
      </c>
      <c r="P107" s="27">
        <v>555</v>
      </c>
      <c r="Q107" s="36" t="s">
        <v>72</v>
      </c>
      <c r="R107" s="36" t="s">
        <v>63</v>
      </c>
      <c r="S107" s="37"/>
      <c r="T107" s="34" t="s">
        <v>119</v>
      </c>
      <c r="U107" s="33" t="s">
        <v>84</v>
      </c>
      <c r="V107" s="19"/>
      <c r="W107" s="19"/>
      <c r="X107" s="43">
        <v>0</v>
      </c>
      <c r="Y107" s="43"/>
      <c r="Z107" s="43">
        <v>0</v>
      </c>
      <c r="AA107" s="38">
        <v>0</v>
      </c>
    </row>
    <row r="108" spans="1:27" ht="15.6" hidden="1" x14ac:dyDescent="0.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0"/>
      <c r="O108" s="23"/>
      <c r="P108" s="27">
        <v>555</v>
      </c>
      <c r="Q108" s="36" t="s">
        <v>72</v>
      </c>
      <c r="R108" s="36" t="s">
        <v>63</v>
      </c>
      <c r="S108" s="37"/>
      <c r="T108" s="34" t="s">
        <v>120</v>
      </c>
      <c r="U108" s="33" t="s">
        <v>76</v>
      </c>
      <c r="V108" s="19"/>
      <c r="W108" s="19"/>
      <c r="X108" s="43"/>
      <c r="Y108" s="43"/>
      <c r="Z108" s="43"/>
      <c r="AA108" s="38"/>
    </row>
    <row r="109" spans="1:27" ht="31.2" hidden="1" x14ac:dyDescent="0.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0"/>
      <c r="O109" s="23" t="s">
        <v>24</v>
      </c>
      <c r="P109" s="27">
        <v>555</v>
      </c>
      <c r="Q109" s="36" t="s">
        <v>72</v>
      </c>
      <c r="R109" s="36" t="s">
        <v>63</v>
      </c>
      <c r="S109" s="37"/>
      <c r="T109" s="34" t="s">
        <v>121</v>
      </c>
      <c r="U109" s="33" t="s">
        <v>84</v>
      </c>
      <c r="V109" s="19"/>
      <c r="W109" s="19"/>
      <c r="X109" s="43"/>
      <c r="Y109" s="43"/>
      <c r="Z109" s="43"/>
      <c r="AA109" s="38"/>
    </row>
    <row r="110" spans="1:27" ht="46.8" hidden="1" x14ac:dyDescent="0.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0"/>
      <c r="O110" s="23" t="s">
        <v>25</v>
      </c>
      <c r="P110" s="27">
        <v>555</v>
      </c>
      <c r="Q110" s="36" t="s">
        <v>72</v>
      </c>
      <c r="R110" s="36" t="s">
        <v>63</v>
      </c>
      <c r="S110" s="37"/>
      <c r="T110" s="34" t="s">
        <v>121</v>
      </c>
      <c r="U110" s="33" t="s">
        <v>84</v>
      </c>
      <c r="V110" s="19"/>
      <c r="W110" s="19"/>
      <c r="X110" s="43">
        <v>0</v>
      </c>
      <c r="Y110" s="43"/>
      <c r="Z110" s="43">
        <v>0</v>
      </c>
      <c r="AA110" s="38">
        <v>0</v>
      </c>
    </row>
    <row r="111" spans="1:27" ht="15.6" x14ac:dyDescent="0.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0"/>
      <c r="O111" s="23"/>
      <c r="P111" s="27">
        <v>555</v>
      </c>
      <c r="Q111" s="36" t="s">
        <v>72</v>
      </c>
      <c r="R111" s="36" t="s">
        <v>63</v>
      </c>
      <c r="S111" s="37"/>
      <c r="T111" s="34" t="s">
        <v>122</v>
      </c>
      <c r="U111" s="33" t="s">
        <v>76</v>
      </c>
      <c r="V111" s="19"/>
      <c r="W111" s="19"/>
      <c r="X111" s="43">
        <f>X112</f>
        <v>22000000</v>
      </c>
      <c r="Y111" s="43"/>
      <c r="Z111" s="43">
        <f t="shared" ref="Z111:AA112" si="20">Z112</f>
        <v>0</v>
      </c>
      <c r="AA111" s="38">
        <f t="shared" si="20"/>
        <v>0</v>
      </c>
    </row>
    <row r="112" spans="1:27" ht="46.8" x14ac:dyDescent="0.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0"/>
      <c r="O112" s="23" t="s">
        <v>45</v>
      </c>
      <c r="P112" s="27">
        <v>555</v>
      </c>
      <c r="Q112" s="36" t="s">
        <v>72</v>
      </c>
      <c r="R112" s="36" t="s">
        <v>63</v>
      </c>
      <c r="S112" s="37"/>
      <c r="T112" s="34" t="s">
        <v>122</v>
      </c>
      <c r="U112" s="33" t="s">
        <v>123</v>
      </c>
      <c r="V112" s="19"/>
      <c r="W112" s="19"/>
      <c r="X112" s="43">
        <f>X113</f>
        <v>22000000</v>
      </c>
      <c r="Y112" s="43"/>
      <c r="Z112" s="43">
        <f t="shared" si="20"/>
        <v>0</v>
      </c>
      <c r="AA112" s="38">
        <f t="shared" si="20"/>
        <v>0</v>
      </c>
    </row>
    <row r="113" spans="1:27" ht="15.6" x14ac:dyDescent="0.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0"/>
      <c r="O113" s="23" t="s">
        <v>46</v>
      </c>
      <c r="P113" s="27">
        <v>555</v>
      </c>
      <c r="Q113" s="36" t="s">
        <v>72</v>
      </c>
      <c r="R113" s="36" t="s">
        <v>63</v>
      </c>
      <c r="S113" s="37"/>
      <c r="T113" s="34" t="s">
        <v>122</v>
      </c>
      <c r="U113" s="33" t="s">
        <v>124</v>
      </c>
      <c r="V113" s="19"/>
      <c r="W113" s="19"/>
      <c r="X113" s="43">
        <v>22000000</v>
      </c>
      <c r="Y113" s="43"/>
      <c r="Z113" s="43">
        <v>0</v>
      </c>
      <c r="AA113" s="38">
        <v>0</v>
      </c>
    </row>
    <row r="114" spans="1:27" ht="15.6" hidden="1" x14ac:dyDescent="0.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0"/>
      <c r="O114" s="23"/>
      <c r="P114" s="27">
        <v>555</v>
      </c>
      <c r="Q114" s="36" t="s">
        <v>72</v>
      </c>
      <c r="R114" s="36" t="s">
        <v>63</v>
      </c>
      <c r="S114" s="37"/>
      <c r="T114" s="34" t="s">
        <v>125</v>
      </c>
      <c r="U114" s="33" t="s">
        <v>76</v>
      </c>
      <c r="V114" s="19"/>
      <c r="W114" s="19"/>
      <c r="X114" s="43">
        <f>X115</f>
        <v>0</v>
      </c>
      <c r="Y114" s="43"/>
      <c r="Z114" s="43">
        <f t="shared" ref="Z114:AA114" si="21">Z115</f>
        <v>0</v>
      </c>
      <c r="AA114" s="38">
        <f t="shared" si="21"/>
        <v>0</v>
      </c>
    </row>
    <row r="115" spans="1:27" ht="15.6" hidden="1" x14ac:dyDescent="0.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0"/>
      <c r="O115" s="23" t="s">
        <v>26</v>
      </c>
      <c r="P115" s="27">
        <v>555</v>
      </c>
      <c r="Q115" s="36" t="s">
        <v>72</v>
      </c>
      <c r="R115" s="36" t="s">
        <v>63</v>
      </c>
      <c r="S115" s="37"/>
      <c r="T115" s="34" t="s">
        <v>125</v>
      </c>
      <c r="U115" s="33" t="s">
        <v>85</v>
      </c>
      <c r="V115" s="19"/>
      <c r="W115" s="19"/>
      <c r="X115" s="43">
        <v>0</v>
      </c>
      <c r="Y115" s="43"/>
      <c r="Z115" s="43">
        <v>0</v>
      </c>
      <c r="AA115" s="38">
        <v>0</v>
      </c>
    </row>
    <row r="116" spans="1:27" ht="15.6" hidden="1" x14ac:dyDescent="0.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0"/>
      <c r="O116" s="23"/>
      <c r="P116" s="27">
        <v>555</v>
      </c>
      <c r="Q116" s="36" t="s">
        <v>72</v>
      </c>
      <c r="R116" s="36" t="s">
        <v>63</v>
      </c>
      <c r="S116" s="37"/>
      <c r="T116" s="45" t="s">
        <v>168</v>
      </c>
      <c r="U116" s="33" t="s">
        <v>76</v>
      </c>
      <c r="V116" s="19"/>
      <c r="W116" s="19"/>
      <c r="X116" s="43">
        <v>0</v>
      </c>
      <c r="Y116" s="43"/>
      <c r="Z116" s="43">
        <v>0</v>
      </c>
      <c r="AA116" s="38">
        <v>0</v>
      </c>
    </row>
    <row r="117" spans="1:27" ht="31.2" hidden="1" x14ac:dyDescent="0.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0"/>
      <c r="O117" s="23" t="s">
        <v>24</v>
      </c>
      <c r="P117" s="27">
        <v>555</v>
      </c>
      <c r="Q117" s="36" t="s">
        <v>72</v>
      </c>
      <c r="R117" s="36" t="s">
        <v>63</v>
      </c>
      <c r="S117" s="37"/>
      <c r="T117" s="45" t="s">
        <v>168</v>
      </c>
      <c r="U117" s="33" t="s">
        <v>83</v>
      </c>
      <c r="V117" s="19"/>
      <c r="W117" s="19"/>
      <c r="X117" s="43">
        <v>0</v>
      </c>
      <c r="Y117" s="43"/>
      <c r="Z117" s="43">
        <v>0</v>
      </c>
      <c r="AA117" s="38">
        <v>0</v>
      </c>
    </row>
    <row r="118" spans="1:27" ht="109.2" hidden="1" x14ac:dyDescent="0.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0"/>
      <c r="O118" s="23" t="s">
        <v>167</v>
      </c>
      <c r="P118" s="27">
        <v>555</v>
      </c>
      <c r="Q118" s="36" t="s">
        <v>72</v>
      </c>
      <c r="R118" s="36" t="s">
        <v>63</v>
      </c>
      <c r="S118" s="37"/>
      <c r="T118" s="45" t="s">
        <v>168</v>
      </c>
      <c r="U118" s="33" t="s">
        <v>84</v>
      </c>
      <c r="V118" s="19"/>
      <c r="W118" s="19"/>
      <c r="X118" s="43">
        <v>0</v>
      </c>
      <c r="Y118" s="43"/>
      <c r="Z118" s="43">
        <v>0</v>
      </c>
      <c r="AA118" s="38">
        <v>0</v>
      </c>
    </row>
    <row r="119" spans="1:27" ht="15.6" x14ac:dyDescent="0.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0"/>
      <c r="O119" s="23"/>
      <c r="P119" s="27">
        <v>555</v>
      </c>
      <c r="Q119" s="36" t="s">
        <v>72</v>
      </c>
      <c r="R119" s="36" t="s">
        <v>63</v>
      </c>
      <c r="S119" s="37"/>
      <c r="T119" s="45" t="s">
        <v>128</v>
      </c>
      <c r="U119" s="33" t="s">
        <v>76</v>
      </c>
      <c r="V119" s="19"/>
      <c r="W119" s="19"/>
      <c r="X119" s="43">
        <v>678000</v>
      </c>
      <c r="Y119" s="43"/>
      <c r="Z119" s="43">
        <v>0</v>
      </c>
      <c r="AA119" s="38">
        <v>0</v>
      </c>
    </row>
    <row r="120" spans="1:27" ht="31.2" x14ac:dyDescent="0.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0"/>
      <c r="O120" s="23" t="s">
        <v>24</v>
      </c>
      <c r="P120" s="27">
        <v>555</v>
      </c>
      <c r="Q120" s="36" t="s">
        <v>72</v>
      </c>
      <c r="R120" s="36" t="s">
        <v>63</v>
      </c>
      <c r="S120" s="37"/>
      <c r="T120" s="45" t="s">
        <v>129</v>
      </c>
      <c r="U120" s="33" t="s">
        <v>83</v>
      </c>
      <c r="V120" s="19"/>
      <c r="W120" s="19"/>
      <c r="X120" s="43">
        <v>678000</v>
      </c>
      <c r="Y120" s="43"/>
      <c r="Z120" s="43">
        <v>0</v>
      </c>
      <c r="AA120" s="38">
        <v>0</v>
      </c>
    </row>
    <row r="121" spans="1:27" ht="109.2" x14ac:dyDescent="0.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0"/>
      <c r="O121" s="23" t="s">
        <v>169</v>
      </c>
      <c r="P121" s="27">
        <v>555</v>
      </c>
      <c r="Q121" s="36" t="s">
        <v>72</v>
      </c>
      <c r="R121" s="36" t="s">
        <v>63</v>
      </c>
      <c r="S121" s="37"/>
      <c r="T121" s="45" t="s">
        <v>129</v>
      </c>
      <c r="U121" s="33" t="s">
        <v>84</v>
      </c>
      <c r="V121" s="19"/>
      <c r="W121" s="19"/>
      <c r="X121" s="43">
        <v>678000</v>
      </c>
      <c r="Y121" s="43"/>
      <c r="Z121" s="43">
        <v>0</v>
      </c>
      <c r="AA121" s="38">
        <v>0</v>
      </c>
    </row>
    <row r="122" spans="1:27" ht="62.4" hidden="1" x14ac:dyDescent="0.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0"/>
      <c r="O122" s="23" t="s">
        <v>41</v>
      </c>
      <c r="P122" s="27">
        <v>555</v>
      </c>
      <c r="Q122" s="36" t="s">
        <v>72</v>
      </c>
      <c r="R122" s="36" t="s">
        <v>63</v>
      </c>
      <c r="S122" s="37"/>
      <c r="T122" s="34" t="s">
        <v>125</v>
      </c>
      <c r="U122" s="33" t="s">
        <v>107</v>
      </c>
      <c r="V122" s="19"/>
      <c r="W122" s="19"/>
      <c r="X122" s="43">
        <v>0</v>
      </c>
      <c r="Y122" s="43"/>
      <c r="Z122" s="43">
        <v>0</v>
      </c>
      <c r="AA122" s="38">
        <v>0</v>
      </c>
    </row>
    <row r="123" spans="1:27" ht="15.6" hidden="1" x14ac:dyDescent="0.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0"/>
      <c r="O123" s="23"/>
      <c r="P123" s="27">
        <v>555</v>
      </c>
      <c r="Q123" s="36" t="s">
        <v>72</v>
      </c>
      <c r="R123" s="36" t="s">
        <v>63</v>
      </c>
      <c r="S123" s="37"/>
      <c r="T123" s="34" t="s">
        <v>126</v>
      </c>
      <c r="U123" s="33" t="s">
        <v>76</v>
      </c>
      <c r="V123" s="19"/>
      <c r="W123" s="19"/>
      <c r="X123" s="43">
        <f>X124</f>
        <v>0</v>
      </c>
      <c r="Y123" s="43"/>
      <c r="Z123" s="43">
        <f t="shared" ref="Z123:AA124" si="22">Z124</f>
        <v>0</v>
      </c>
      <c r="AA123" s="38">
        <f t="shared" si="22"/>
        <v>0</v>
      </c>
    </row>
    <row r="124" spans="1:27" ht="31.2" hidden="1" x14ac:dyDescent="0.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0"/>
      <c r="O124" s="23" t="s">
        <v>24</v>
      </c>
      <c r="P124" s="27">
        <v>555</v>
      </c>
      <c r="Q124" s="36" t="s">
        <v>72</v>
      </c>
      <c r="R124" s="36" t="s">
        <v>63</v>
      </c>
      <c r="S124" s="37"/>
      <c r="T124" s="34" t="s">
        <v>127</v>
      </c>
      <c r="U124" s="33" t="s">
        <v>83</v>
      </c>
      <c r="V124" s="19"/>
      <c r="W124" s="19"/>
      <c r="X124" s="43">
        <f>X125</f>
        <v>0</v>
      </c>
      <c r="Y124" s="43"/>
      <c r="Z124" s="43">
        <f t="shared" si="22"/>
        <v>0</v>
      </c>
      <c r="AA124" s="38">
        <f t="shared" si="22"/>
        <v>0</v>
      </c>
    </row>
    <row r="125" spans="1:27" ht="46.8" hidden="1" x14ac:dyDescent="0.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0"/>
      <c r="O125" s="23" t="s">
        <v>25</v>
      </c>
      <c r="P125" s="27">
        <v>555</v>
      </c>
      <c r="Q125" s="36" t="s">
        <v>72</v>
      </c>
      <c r="R125" s="36" t="s">
        <v>63</v>
      </c>
      <c r="S125" s="37"/>
      <c r="T125" s="34" t="s">
        <v>127</v>
      </c>
      <c r="U125" s="33" t="s">
        <v>84</v>
      </c>
      <c r="V125" s="19"/>
      <c r="W125" s="19"/>
      <c r="X125" s="43">
        <v>0</v>
      </c>
      <c r="Y125" s="43"/>
      <c r="Z125" s="43">
        <v>0</v>
      </c>
      <c r="AA125" s="38">
        <v>0</v>
      </c>
    </row>
    <row r="126" spans="1:27" ht="15.6" hidden="1" x14ac:dyDescent="0.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0"/>
      <c r="O126" s="23"/>
      <c r="P126" s="27">
        <v>555</v>
      </c>
      <c r="Q126" s="36" t="s">
        <v>72</v>
      </c>
      <c r="R126" s="36" t="s">
        <v>63</v>
      </c>
      <c r="S126" s="37"/>
      <c r="T126" s="34" t="s">
        <v>128</v>
      </c>
      <c r="U126" s="33" t="s">
        <v>76</v>
      </c>
      <c r="V126" s="19"/>
      <c r="W126" s="19"/>
      <c r="X126" s="43"/>
      <c r="Y126" s="43"/>
      <c r="Z126" s="43"/>
      <c r="AA126" s="38"/>
    </row>
    <row r="127" spans="1:27" ht="31.2" hidden="1" x14ac:dyDescent="0.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20"/>
      <c r="O127" s="23" t="s">
        <v>24</v>
      </c>
      <c r="P127" s="27">
        <v>555</v>
      </c>
      <c r="Q127" s="36" t="s">
        <v>72</v>
      </c>
      <c r="R127" s="36" t="s">
        <v>63</v>
      </c>
      <c r="S127" s="37"/>
      <c r="T127" s="34" t="s">
        <v>129</v>
      </c>
      <c r="U127" s="33" t="s">
        <v>83</v>
      </c>
      <c r="V127" s="19"/>
      <c r="W127" s="19"/>
      <c r="X127" s="43"/>
      <c r="Y127" s="43"/>
      <c r="Z127" s="43"/>
      <c r="AA127" s="38"/>
    </row>
    <row r="128" spans="1:27" ht="46.8" hidden="1" x14ac:dyDescent="0.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0"/>
      <c r="O128" s="23" t="s">
        <v>25</v>
      </c>
      <c r="P128" s="27">
        <v>555</v>
      </c>
      <c r="Q128" s="36" t="s">
        <v>72</v>
      </c>
      <c r="R128" s="36" t="s">
        <v>63</v>
      </c>
      <c r="S128" s="37"/>
      <c r="T128" s="34" t="s">
        <v>129</v>
      </c>
      <c r="U128" s="33" t="s">
        <v>84</v>
      </c>
      <c r="V128" s="19"/>
      <c r="W128" s="19"/>
      <c r="X128" s="43"/>
      <c r="Y128" s="43"/>
      <c r="Z128" s="43"/>
      <c r="AA128" s="38"/>
    </row>
    <row r="129" spans="1:27" ht="15.6" x14ac:dyDescent="0.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20"/>
      <c r="O129" s="23"/>
      <c r="P129" s="27">
        <v>555</v>
      </c>
      <c r="Q129" s="36" t="s">
        <v>72</v>
      </c>
      <c r="R129" s="36" t="s">
        <v>63</v>
      </c>
      <c r="S129" s="37"/>
      <c r="T129" s="34" t="s">
        <v>130</v>
      </c>
      <c r="U129" s="33" t="s">
        <v>76</v>
      </c>
      <c r="V129" s="19"/>
      <c r="W129" s="19"/>
      <c r="X129" s="43">
        <f>X130</f>
        <v>426100</v>
      </c>
      <c r="Y129" s="43"/>
      <c r="Z129" s="43">
        <f t="shared" ref="Z129:AA130" si="23">Z130</f>
        <v>0</v>
      </c>
      <c r="AA129" s="38">
        <f t="shared" si="23"/>
        <v>0</v>
      </c>
    </row>
    <row r="130" spans="1:27" ht="46.8" x14ac:dyDescent="0.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20"/>
      <c r="O130" s="23" t="s">
        <v>45</v>
      </c>
      <c r="P130" s="27">
        <v>555</v>
      </c>
      <c r="Q130" s="36" t="s">
        <v>72</v>
      </c>
      <c r="R130" s="36" t="s">
        <v>63</v>
      </c>
      <c r="S130" s="37"/>
      <c r="T130" s="34" t="s">
        <v>130</v>
      </c>
      <c r="U130" s="33" t="s">
        <v>123</v>
      </c>
      <c r="V130" s="19"/>
      <c r="W130" s="19"/>
      <c r="X130" s="43">
        <f>X131</f>
        <v>426100</v>
      </c>
      <c r="Y130" s="43"/>
      <c r="Z130" s="43">
        <f t="shared" si="23"/>
        <v>0</v>
      </c>
      <c r="AA130" s="38">
        <f t="shared" si="23"/>
        <v>0</v>
      </c>
    </row>
    <row r="131" spans="1:27" ht="15.6" x14ac:dyDescent="0.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0"/>
      <c r="O131" s="23" t="s">
        <v>46</v>
      </c>
      <c r="P131" s="27">
        <v>555</v>
      </c>
      <c r="Q131" s="36" t="s">
        <v>72</v>
      </c>
      <c r="R131" s="36" t="s">
        <v>63</v>
      </c>
      <c r="S131" s="37"/>
      <c r="T131" s="34" t="s">
        <v>130</v>
      </c>
      <c r="U131" s="33" t="s">
        <v>124</v>
      </c>
      <c r="V131" s="19"/>
      <c r="W131" s="19"/>
      <c r="X131" s="43">
        <v>426100</v>
      </c>
      <c r="Y131" s="43"/>
      <c r="Z131" s="43">
        <v>0</v>
      </c>
      <c r="AA131" s="38">
        <v>0</v>
      </c>
    </row>
    <row r="132" spans="1:27" ht="15.6" x14ac:dyDescent="0.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20"/>
      <c r="O132" s="23" t="s">
        <v>47</v>
      </c>
      <c r="P132" s="27">
        <v>555</v>
      </c>
      <c r="Q132" s="36" t="s">
        <v>72</v>
      </c>
      <c r="R132" s="36" t="s">
        <v>68</v>
      </c>
      <c r="S132" s="37"/>
      <c r="T132" s="34" t="s">
        <v>75</v>
      </c>
      <c r="U132" s="33" t="s">
        <v>76</v>
      </c>
      <c r="V132" s="19"/>
      <c r="W132" s="19"/>
      <c r="X132" s="44">
        <f>X133+X136+X139+X142+X151+X160+X145</f>
        <v>3635896.73</v>
      </c>
      <c r="Y132" s="44"/>
      <c r="Z132" s="44">
        <f>Z133+Z136+Z139+Z142+Z151</f>
        <v>1255000</v>
      </c>
      <c r="AA132" s="41">
        <f>AA133+AA136+AA139+AA142+AA151</f>
        <v>1516500.48</v>
      </c>
    </row>
    <row r="133" spans="1:27" ht="15.6" x14ac:dyDescent="0.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20"/>
      <c r="O133" s="23"/>
      <c r="P133" s="27">
        <v>555</v>
      </c>
      <c r="Q133" s="36" t="s">
        <v>72</v>
      </c>
      <c r="R133" s="36" t="s">
        <v>68</v>
      </c>
      <c r="S133" s="37"/>
      <c r="T133" s="34" t="s">
        <v>131</v>
      </c>
      <c r="U133" s="33" t="s">
        <v>76</v>
      </c>
      <c r="V133" s="19"/>
      <c r="W133" s="19"/>
      <c r="X133" s="43">
        <f>X134</f>
        <v>1063626.19</v>
      </c>
      <c r="Y133" s="43"/>
      <c r="Z133" s="43">
        <f>Z134</f>
        <v>550000</v>
      </c>
      <c r="AA133" s="38">
        <f>AA134</f>
        <v>620000</v>
      </c>
    </row>
    <row r="134" spans="1:27" ht="31.2" x14ac:dyDescent="0.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20"/>
      <c r="O134" s="23" t="s">
        <v>24</v>
      </c>
      <c r="P134" s="27">
        <v>555</v>
      </c>
      <c r="Q134" s="36" t="s">
        <v>72</v>
      </c>
      <c r="R134" s="36" t="s">
        <v>68</v>
      </c>
      <c r="S134" s="37"/>
      <c r="T134" s="34" t="s">
        <v>132</v>
      </c>
      <c r="U134" s="33" t="s">
        <v>83</v>
      </c>
      <c r="V134" s="19"/>
      <c r="W134" s="19"/>
      <c r="X134" s="43">
        <f>X135</f>
        <v>1063626.19</v>
      </c>
      <c r="Y134" s="43"/>
      <c r="Z134" s="43">
        <f>Z135</f>
        <v>550000</v>
      </c>
      <c r="AA134" s="38">
        <f>AA135</f>
        <v>620000</v>
      </c>
    </row>
    <row r="135" spans="1:27" ht="46.8" x14ac:dyDescent="0.3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20"/>
      <c r="O135" s="23" t="s">
        <v>25</v>
      </c>
      <c r="P135" s="27">
        <v>555</v>
      </c>
      <c r="Q135" s="36" t="s">
        <v>72</v>
      </c>
      <c r="R135" s="36" t="s">
        <v>68</v>
      </c>
      <c r="S135" s="37"/>
      <c r="T135" s="34" t="s">
        <v>131</v>
      </c>
      <c r="U135" s="33" t="s">
        <v>84</v>
      </c>
      <c r="V135" s="19"/>
      <c r="W135" s="19"/>
      <c r="X135" s="43">
        <v>1063626.19</v>
      </c>
      <c r="Y135" s="43"/>
      <c r="Z135" s="43">
        <v>550000</v>
      </c>
      <c r="AA135" s="38">
        <v>620000</v>
      </c>
    </row>
    <row r="136" spans="1:27" ht="15.6" x14ac:dyDescent="0.3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0"/>
      <c r="O136" s="23"/>
      <c r="P136" s="27">
        <v>555</v>
      </c>
      <c r="Q136" s="36" t="s">
        <v>72</v>
      </c>
      <c r="R136" s="36" t="s">
        <v>68</v>
      </c>
      <c r="S136" s="37"/>
      <c r="T136" s="34" t="s">
        <v>133</v>
      </c>
      <c r="U136" s="33" t="s">
        <v>76</v>
      </c>
      <c r="V136" s="19"/>
      <c r="W136" s="19"/>
      <c r="X136" s="43">
        <f>X137</f>
        <v>80000</v>
      </c>
      <c r="Y136" s="43"/>
      <c r="Z136" s="43">
        <f t="shared" ref="Z136:AA137" si="24">Z137</f>
        <v>80000</v>
      </c>
      <c r="AA136" s="38">
        <f t="shared" si="24"/>
        <v>80000</v>
      </c>
    </row>
    <row r="137" spans="1:27" ht="31.2" x14ac:dyDescent="0.3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20"/>
      <c r="O137" s="23" t="s">
        <v>24</v>
      </c>
      <c r="P137" s="27">
        <v>555</v>
      </c>
      <c r="Q137" s="36" t="s">
        <v>72</v>
      </c>
      <c r="R137" s="36" t="s">
        <v>68</v>
      </c>
      <c r="S137" s="37"/>
      <c r="T137" s="34" t="s">
        <v>134</v>
      </c>
      <c r="U137" s="33" t="s">
        <v>83</v>
      </c>
      <c r="V137" s="19"/>
      <c r="W137" s="19"/>
      <c r="X137" s="43">
        <f>X138</f>
        <v>80000</v>
      </c>
      <c r="Y137" s="43"/>
      <c r="Z137" s="43">
        <f t="shared" si="24"/>
        <v>80000</v>
      </c>
      <c r="AA137" s="38">
        <f t="shared" si="24"/>
        <v>80000</v>
      </c>
    </row>
    <row r="138" spans="1:27" ht="46.8" x14ac:dyDescent="0.3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20"/>
      <c r="O138" s="23" t="s">
        <v>25</v>
      </c>
      <c r="P138" s="27">
        <v>555</v>
      </c>
      <c r="Q138" s="36" t="s">
        <v>72</v>
      </c>
      <c r="R138" s="36" t="s">
        <v>68</v>
      </c>
      <c r="S138" s="37"/>
      <c r="T138" s="34" t="s">
        <v>133</v>
      </c>
      <c r="U138" s="33" t="s">
        <v>84</v>
      </c>
      <c r="V138" s="19"/>
      <c r="W138" s="19"/>
      <c r="X138" s="43">
        <v>80000</v>
      </c>
      <c r="Y138" s="43"/>
      <c r="Z138" s="43">
        <v>80000</v>
      </c>
      <c r="AA138" s="38">
        <v>80000</v>
      </c>
    </row>
    <row r="139" spans="1:27" ht="15.6" x14ac:dyDescent="0.3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20"/>
      <c r="O139" s="23"/>
      <c r="P139" s="27">
        <v>555</v>
      </c>
      <c r="Q139" s="36" t="s">
        <v>72</v>
      </c>
      <c r="R139" s="36" t="s">
        <v>68</v>
      </c>
      <c r="S139" s="37"/>
      <c r="T139" s="34" t="s">
        <v>135</v>
      </c>
      <c r="U139" s="33" t="s">
        <v>76</v>
      </c>
      <c r="V139" s="19"/>
      <c r="W139" s="19"/>
      <c r="X139" s="43">
        <f>X140</f>
        <v>20000</v>
      </c>
      <c r="Y139" s="43"/>
      <c r="Z139" s="43">
        <f t="shared" ref="Z139:AA140" si="25">Z140</f>
        <v>575000</v>
      </c>
      <c r="AA139" s="38">
        <f t="shared" si="25"/>
        <v>786500.48</v>
      </c>
    </row>
    <row r="140" spans="1:27" ht="31.2" x14ac:dyDescent="0.3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0"/>
      <c r="O140" s="23" t="s">
        <v>24</v>
      </c>
      <c r="P140" s="27">
        <v>555</v>
      </c>
      <c r="Q140" s="36" t="s">
        <v>72</v>
      </c>
      <c r="R140" s="36" t="s">
        <v>68</v>
      </c>
      <c r="S140" s="37"/>
      <c r="T140" s="34" t="s">
        <v>135</v>
      </c>
      <c r="U140" s="33" t="s">
        <v>83</v>
      </c>
      <c r="V140" s="19"/>
      <c r="W140" s="19"/>
      <c r="X140" s="43">
        <f>X141</f>
        <v>20000</v>
      </c>
      <c r="Y140" s="43"/>
      <c r="Z140" s="43">
        <f t="shared" si="25"/>
        <v>575000</v>
      </c>
      <c r="AA140" s="38">
        <f>AA141</f>
        <v>786500.48</v>
      </c>
    </row>
    <row r="141" spans="1:27" ht="46.8" x14ac:dyDescent="0.3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20"/>
      <c r="O141" s="23" t="s">
        <v>25</v>
      </c>
      <c r="P141" s="27">
        <v>555</v>
      </c>
      <c r="Q141" s="36" t="s">
        <v>72</v>
      </c>
      <c r="R141" s="36" t="s">
        <v>68</v>
      </c>
      <c r="S141" s="37"/>
      <c r="T141" s="34" t="s">
        <v>135</v>
      </c>
      <c r="U141" s="33" t="s">
        <v>84</v>
      </c>
      <c r="V141" s="19"/>
      <c r="W141" s="19"/>
      <c r="X141" s="43">
        <v>20000</v>
      </c>
      <c r="Y141" s="43"/>
      <c r="Z141" s="43">
        <v>575000</v>
      </c>
      <c r="AA141" s="38">
        <v>786500.48</v>
      </c>
    </row>
    <row r="142" spans="1:27" ht="15.6" x14ac:dyDescent="0.3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20"/>
      <c r="O142" s="23"/>
      <c r="P142" s="27">
        <v>555</v>
      </c>
      <c r="Q142" s="36" t="s">
        <v>72</v>
      </c>
      <c r="R142" s="36" t="s">
        <v>68</v>
      </c>
      <c r="S142" s="37"/>
      <c r="T142" s="34" t="s">
        <v>136</v>
      </c>
      <c r="U142" s="33" t="s">
        <v>76</v>
      </c>
      <c r="V142" s="19"/>
      <c r="W142" s="19"/>
      <c r="X142" s="43">
        <f>X143</f>
        <v>0</v>
      </c>
      <c r="Y142" s="43"/>
      <c r="Z142" s="43">
        <f>Z143</f>
        <v>50000</v>
      </c>
      <c r="AA142" s="38">
        <f t="shared" ref="Z142:AA143" si="26">AA143</f>
        <v>30000</v>
      </c>
    </row>
    <row r="143" spans="1:27" ht="31.2" x14ac:dyDescent="0.3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20"/>
      <c r="O143" s="23" t="s">
        <v>24</v>
      </c>
      <c r="P143" s="27">
        <v>555</v>
      </c>
      <c r="Q143" s="36" t="s">
        <v>72</v>
      </c>
      <c r="R143" s="36" t="s">
        <v>68</v>
      </c>
      <c r="S143" s="37"/>
      <c r="T143" s="34" t="s">
        <v>136</v>
      </c>
      <c r="U143" s="33" t="s">
        <v>83</v>
      </c>
      <c r="V143" s="19"/>
      <c r="W143" s="19"/>
      <c r="X143" s="43">
        <f>X144</f>
        <v>0</v>
      </c>
      <c r="Y143" s="43"/>
      <c r="Z143" s="43">
        <f t="shared" si="26"/>
        <v>50000</v>
      </c>
      <c r="AA143" s="38">
        <f t="shared" si="26"/>
        <v>30000</v>
      </c>
    </row>
    <row r="144" spans="1:27" ht="81" customHeight="1" x14ac:dyDescent="0.3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20"/>
      <c r="O144" s="23" t="s">
        <v>25</v>
      </c>
      <c r="P144" s="27">
        <v>555</v>
      </c>
      <c r="Q144" s="36" t="s">
        <v>72</v>
      </c>
      <c r="R144" s="36" t="s">
        <v>68</v>
      </c>
      <c r="S144" s="37"/>
      <c r="T144" s="34" t="s">
        <v>136</v>
      </c>
      <c r="U144" s="33" t="s">
        <v>84</v>
      </c>
      <c r="V144" s="19"/>
      <c r="W144" s="19"/>
      <c r="X144" s="43">
        <v>0</v>
      </c>
      <c r="Y144" s="43"/>
      <c r="Z144" s="43">
        <v>50000</v>
      </c>
      <c r="AA144" s="38">
        <v>30000</v>
      </c>
    </row>
    <row r="145" spans="1:27" ht="15.6" x14ac:dyDescent="0.3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20"/>
      <c r="O145" s="23"/>
      <c r="P145" s="27">
        <v>555</v>
      </c>
      <c r="Q145" s="36" t="s">
        <v>72</v>
      </c>
      <c r="R145" s="36" t="s">
        <v>68</v>
      </c>
      <c r="S145" s="37"/>
      <c r="T145" s="34" t="s">
        <v>137</v>
      </c>
      <c r="U145" s="33" t="s">
        <v>76</v>
      </c>
      <c r="V145" s="19"/>
      <c r="W145" s="19"/>
      <c r="X145" s="43">
        <f>X146</f>
        <v>2472270.54</v>
      </c>
      <c r="Y145" s="43"/>
      <c r="Z145" s="43">
        <v>0</v>
      </c>
      <c r="AA145" s="38">
        <v>0</v>
      </c>
    </row>
    <row r="146" spans="1:27" ht="31.2" x14ac:dyDescent="0.3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20"/>
      <c r="O146" s="23" t="s">
        <v>24</v>
      </c>
      <c r="P146" s="27">
        <v>555</v>
      </c>
      <c r="Q146" s="36" t="s">
        <v>72</v>
      </c>
      <c r="R146" s="36" t="s">
        <v>68</v>
      </c>
      <c r="S146" s="37"/>
      <c r="T146" s="34" t="s">
        <v>138</v>
      </c>
      <c r="U146" s="33" t="s">
        <v>83</v>
      </c>
      <c r="V146" s="19"/>
      <c r="W146" s="19"/>
      <c r="X146" s="43">
        <f>X147</f>
        <v>2472270.54</v>
      </c>
      <c r="Y146" s="43"/>
      <c r="Z146" s="43">
        <v>0</v>
      </c>
      <c r="AA146" s="38">
        <v>0</v>
      </c>
    </row>
    <row r="147" spans="1:27" ht="46.8" x14ac:dyDescent="0.3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20"/>
      <c r="O147" s="23" t="s">
        <v>25</v>
      </c>
      <c r="P147" s="27">
        <v>555</v>
      </c>
      <c r="Q147" s="36" t="s">
        <v>72</v>
      </c>
      <c r="R147" s="36" t="s">
        <v>68</v>
      </c>
      <c r="S147" s="37"/>
      <c r="T147" s="34" t="s">
        <v>137</v>
      </c>
      <c r="U147" s="33" t="s">
        <v>84</v>
      </c>
      <c r="V147" s="19"/>
      <c r="W147" s="19"/>
      <c r="X147" s="43">
        <v>2472270.54</v>
      </c>
      <c r="Y147" s="43"/>
      <c r="Z147" s="43">
        <v>0</v>
      </c>
      <c r="AA147" s="38">
        <v>0</v>
      </c>
    </row>
    <row r="148" spans="1:27" ht="15.6" hidden="1" x14ac:dyDescent="0.3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20"/>
      <c r="O148" s="23"/>
      <c r="P148" s="27">
        <v>555</v>
      </c>
      <c r="Q148" s="36" t="s">
        <v>72</v>
      </c>
      <c r="R148" s="36" t="s">
        <v>68</v>
      </c>
      <c r="S148" s="37"/>
      <c r="T148" s="34" t="s">
        <v>139</v>
      </c>
      <c r="U148" s="33" t="s">
        <v>76</v>
      </c>
      <c r="V148" s="19"/>
      <c r="W148" s="19"/>
      <c r="X148" s="43"/>
      <c r="Y148" s="43"/>
      <c r="Z148" s="43"/>
      <c r="AA148" s="38"/>
    </row>
    <row r="149" spans="1:27" ht="31.2" hidden="1" x14ac:dyDescent="0.3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20"/>
      <c r="O149" s="23" t="s">
        <v>24</v>
      </c>
      <c r="P149" s="27">
        <v>555</v>
      </c>
      <c r="Q149" s="36" t="s">
        <v>72</v>
      </c>
      <c r="R149" s="36" t="s">
        <v>68</v>
      </c>
      <c r="S149" s="37"/>
      <c r="T149" s="34" t="s">
        <v>139</v>
      </c>
      <c r="U149" s="33" t="s">
        <v>83</v>
      </c>
      <c r="V149" s="19"/>
      <c r="W149" s="19"/>
      <c r="X149" s="43"/>
      <c r="Y149" s="43"/>
      <c r="Z149" s="43"/>
      <c r="AA149" s="38"/>
    </row>
    <row r="150" spans="1:27" ht="46.8" hidden="1" x14ac:dyDescent="0.3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20"/>
      <c r="O150" s="23" t="s">
        <v>25</v>
      </c>
      <c r="P150" s="27">
        <v>555</v>
      </c>
      <c r="Q150" s="36" t="s">
        <v>72</v>
      </c>
      <c r="R150" s="36" t="s">
        <v>68</v>
      </c>
      <c r="S150" s="37"/>
      <c r="T150" s="34" t="s">
        <v>139</v>
      </c>
      <c r="U150" s="33" t="s">
        <v>84</v>
      </c>
      <c r="V150" s="19"/>
      <c r="W150" s="19"/>
      <c r="X150" s="43"/>
      <c r="Y150" s="43"/>
      <c r="Z150" s="43"/>
      <c r="AA150" s="38"/>
    </row>
    <row r="151" spans="1:27" ht="15.6" x14ac:dyDescent="0.3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20"/>
      <c r="O151" s="23"/>
      <c r="P151" s="27">
        <v>555</v>
      </c>
      <c r="Q151" s="36" t="s">
        <v>72</v>
      </c>
      <c r="R151" s="36" t="s">
        <v>68</v>
      </c>
      <c r="S151" s="37"/>
      <c r="T151" s="34" t="s">
        <v>140</v>
      </c>
      <c r="U151" s="33" t="s">
        <v>76</v>
      </c>
      <c r="V151" s="19"/>
      <c r="W151" s="19"/>
      <c r="X151" s="43">
        <f>X152</f>
        <v>0</v>
      </c>
      <c r="Y151" s="43"/>
      <c r="Z151" s="43">
        <f t="shared" ref="Z151:AA152" si="27">Z152</f>
        <v>0</v>
      </c>
      <c r="AA151" s="38">
        <f t="shared" si="27"/>
        <v>0</v>
      </c>
    </row>
    <row r="152" spans="1:27" ht="31.2" x14ac:dyDescent="0.3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20"/>
      <c r="O152" s="23" t="s">
        <v>24</v>
      </c>
      <c r="P152" s="27">
        <v>555</v>
      </c>
      <c r="Q152" s="36" t="s">
        <v>72</v>
      </c>
      <c r="R152" s="36" t="s">
        <v>68</v>
      </c>
      <c r="S152" s="37"/>
      <c r="T152" s="34" t="s">
        <v>140</v>
      </c>
      <c r="U152" s="33" t="s">
        <v>83</v>
      </c>
      <c r="V152" s="19"/>
      <c r="W152" s="19"/>
      <c r="X152" s="43">
        <f>X153</f>
        <v>0</v>
      </c>
      <c r="Y152" s="43"/>
      <c r="Z152" s="43">
        <f t="shared" si="27"/>
        <v>0</v>
      </c>
      <c r="AA152" s="38">
        <f t="shared" si="27"/>
        <v>0</v>
      </c>
    </row>
    <row r="153" spans="1:27" ht="46.8" x14ac:dyDescent="0.3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9"/>
      <c r="O153" s="23" t="s">
        <v>25</v>
      </c>
      <c r="P153" s="27">
        <v>555</v>
      </c>
      <c r="Q153" s="36" t="s">
        <v>72</v>
      </c>
      <c r="R153" s="36" t="s">
        <v>68</v>
      </c>
      <c r="S153" s="37"/>
      <c r="T153" s="34" t="s">
        <v>140</v>
      </c>
      <c r="U153" s="33" t="s">
        <v>84</v>
      </c>
      <c r="V153" s="19"/>
      <c r="W153" s="19"/>
      <c r="X153" s="43">
        <v>0</v>
      </c>
      <c r="Y153" s="43"/>
      <c r="Z153" s="43">
        <v>0</v>
      </c>
      <c r="AA153" s="38">
        <v>0</v>
      </c>
    </row>
    <row r="154" spans="1:27" ht="15.6" hidden="1" x14ac:dyDescent="0.3">
      <c r="O154" s="23"/>
      <c r="P154" s="27">
        <v>555</v>
      </c>
      <c r="Q154" s="36" t="s">
        <v>72</v>
      </c>
      <c r="R154" s="36" t="s">
        <v>68</v>
      </c>
      <c r="S154" s="37"/>
      <c r="T154" s="34" t="s">
        <v>141</v>
      </c>
      <c r="U154" s="33" t="s">
        <v>76</v>
      </c>
      <c r="V154" s="19"/>
      <c r="W154" s="19"/>
      <c r="X154" s="43"/>
      <c r="Y154" s="43"/>
      <c r="Z154" s="43"/>
      <c r="AA154" s="38"/>
    </row>
    <row r="155" spans="1:27" ht="31.2" hidden="1" x14ac:dyDescent="0.3">
      <c r="O155" s="23" t="s">
        <v>24</v>
      </c>
      <c r="P155" s="27">
        <v>555</v>
      </c>
      <c r="Q155" s="36" t="s">
        <v>72</v>
      </c>
      <c r="R155" s="36" t="s">
        <v>68</v>
      </c>
      <c r="S155" s="37"/>
      <c r="T155" s="34" t="s">
        <v>142</v>
      </c>
      <c r="U155" s="33" t="s">
        <v>83</v>
      </c>
      <c r="V155" s="19"/>
      <c r="W155" s="19"/>
      <c r="X155" s="43"/>
      <c r="Y155" s="43"/>
      <c r="Z155" s="43"/>
      <c r="AA155" s="38"/>
    </row>
    <row r="156" spans="1:27" ht="46.8" hidden="1" x14ac:dyDescent="0.3">
      <c r="O156" s="23" t="s">
        <v>25</v>
      </c>
      <c r="P156" s="27">
        <v>555</v>
      </c>
      <c r="Q156" s="36" t="s">
        <v>72</v>
      </c>
      <c r="R156" s="36" t="s">
        <v>68</v>
      </c>
      <c r="S156" s="37"/>
      <c r="T156" s="34" t="s">
        <v>142</v>
      </c>
      <c r="U156" s="33" t="s">
        <v>84</v>
      </c>
      <c r="V156" s="19"/>
      <c r="W156" s="19"/>
      <c r="X156" s="43"/>
      <c r="Y156" s="43"/>
      <c r="Z156" s="43"/>
      <c r="AA156" s="38"/>
    </row>
    <row r="157" spans="1:27" ht="15.6" hidden="1" x14ac:dyDescent="0.3">
      <c r="O157" s="23"/>
      <c r="P157" s="27">
        <v>555</v>
      </c>
      <c r="Q157" s="36" t="s">
        <v>72</v>
      </c>
      <c r="R157" s="36" t="s">
        <v>68</v>
      </c>
      <c r="S157" s="37"/>
      <c r="T157" s="34" t="s">
        <v>143</v>
      </c>
      <c r="U157" s="33" t="s">
        <v>76</v>
      </c>
      <c r="V157" s="19"/>
      <c r="W157" s="19"/>
      <c r="X157" s="43"/>
      <c r="Y157" s="43"/>
      <c r="Z157" s="43"/>
      <c r="AA157" s="38"/>
    </row>
    <row r="158" spans="1:27" ht="15.6" hidden="1" x14ac:dyDescent="0.3">
      <c r="O158" s="23" t="s">
        <v>26</v>
      </c>
      <c r="P158" s="27">
        <v>555</v>
      </c>
      <c r="Q158" s="36" t="s">
        <v>72</v>
      </c>
      <c r="R158" s="36" t="s">
        <v>68</v>
      </c>
      <c r="S158" s="37"/>
      <c r="T158" s="34" t="s">
        <v>144</v>
      </c>
      <c r="U158" s="33" t="s">
        <v>85</v>
      </c>
      <c r="V158" s="19"/>
      <c r="W158" s="19"/>
      <c r="X158" s="43"/>
      <c r="Y158" s="43"/>
      <c r="Z158" s="43"/>
      <c r="AA158" s="38"/>
    </row>
    <row r="159" spans="1:27" ht="62.4" hidden="1" x14ac:dyDescent="0.3">
      <c r="O159" s="23" t="s">
        <v>41</v>
      </c>
      <c r="P159" s="27">
        <v>555</v>
      </c>
      <c r="Q159" s="36" t="s">
        <v>72</v>
      </c>
      <c r="R159" s="36" t="s">
        <v>68</v>
      </c>
      <c r="S159" s="37"/>
      <c r="T159" s="34" t="s">
        <v>144</v>
      </c>
      <c r="U159" s="33" t="s">
        <v>107</v>
      </c>
      <c r="V159" s="19"/>
      <c r="W159" s="19"/>
      <c r="X159" s="43"/>
      <c r="Y159" s="43"/>
      <c r="Z159" s="43"/>
      <c r="AA159" s="38"/>
    </row>
    <row r="160" spans="1:27" ht="15.6" hidden="1" x14ac:dyDescent="0.3">
      <c r="O160" s="23"/>
      <c r="P160" s="27">
        <v>555</v>
      </c>
      <c r="Q160" s="36" t="s">
        <v>72</v>
      </c>
      <c r="R160" s="36" t="s">
        <v>68</v>
      </c>
      <c r="S160" s="37"/>
      <c r="T160" s="45" t="s">
        <v>171</v>
      </c>
      <c r="U160" s="33" t="s">
        <v>76</v>
      </c>
      <c r="V160" s="19"/>
      <c r="W160" s="19"/>
      <c r="X160" s="43">
        <v>0</v>
      </c>
      <c r="Y160" s="43"/>
      <c r="Z160" s="43">
        <v>0</v>
      </c>
      <c r="AA160" s="38">
        <v>0</v>
      </c>
    </row>
    <row r="161" spans="15:27" ht="31.2" hidden="1" x14ac:dyDescent="0.3">
      <c r="O161" s="23" t="s">
        <v>24</v>
      </c>
      <c r="P161" s="27">
        <v>555</v>
      </c>
      <c r="Q161" s="36" t="s">
        <v>72</v>
      </c>
      <c r="R161" s="36" t="s">
        <v>68</v>
      </c>
      <c r="S161" s="37"/>
      <c r="T161" s="45" t="s">
        <v>171</v>
      </c>
      <c r="U161" s="33" t="s">
        <v>83</v>
      </c>
      <c r="V161" s="19"/>
      <c r="W161" s="19"/>
      <c r="X161" s="43">
        <v>0</v>
      </c>
      <c r="Y161" s="43"/>
      <c r="Z161" s="43">
        <v>0</v>
      </c>
      <c r="AA161" s="38">
        <v>0</v>
      </c>
    </row>
    <row r="162" spans="15:27" ht="62.4" hidden="1" x14ac:dyDescent="0.3">
      <c r="O162" s="23" t="s">
        <v>170</v>
      </c>
      <c r="P162" s="27">
        <v>55</v>
      </c>
      <c r="Q162" s="36" t="s">
        <v>72</v>
      </c>
      <c r="R162" s="36" t="s">
        <v>68</v>
      </c>
      <c r="S162" s="37"/>
      <c r="T162" s="45" t="s">
        <v>171</v>
      </c>
      <c r="U162" s="33" t="s">
        <v>84</v>
      </c>
      <c r="V162" s="19"/>
      <c r="W162" s="19"/>
      <c r="X162" s="43">
        <v>0</v>
      </c>
      <c r="Y162" s="43"/>
      <c r="Z162" s="43">
        <v>0</v>
      </c>
      <c r="AA162" s="38">
        <v>0</v>
      </c>
    </row>
    <row r="163" spans="15:27" ht="15.6" x14ac:dyDescent="0.3">
      <c r="O163" s="23" t="s">
        <v>48</v>
      </c>
      <c r="P163" s="27">
        <v>555</v>
      </c>
      <c r="Q163" s="36" t="s">
        <v>73</v>
      </c>
      <c r="R163" s="36" t="s">
        <v>62</v>
      </c>
      <c r="S163" s="37"/>
      <c r="T163" s="34" t="s">
        <v>75</v>
      </c>
      <c r="U163" s="33" t="s">
        <v>76</v>
      </c>
      <c r="V163" s="19"/>
      <c r="W163" s="19"/>
      <c r="X163" s="44">
        <f>X168+X165</f>
        <v>65000</v>
      </c>
      <c r="Y163" s="44"/>
      <c r="Z163" s="44">
        <f>Z168+Z164</f>
        <v>50000</v>
      </c>
      <c r="AA163" s="41">
        <f>AA168+AA164</f>
        <v>50000</v>
      </c>
    </row>
    <row r="164" spans="15:27" ht="15.6" x14ac:dyDescent="0.3">
      <c r="O164" s="23"/>
      <c r="P164" s="27">
        <v>555</v>
      </c>
      <c r="Q164" s="36" t="s">
        <v>73</v>
      </c>
      <c r="R164" s="36" t="s">
        <v>72</v>
      </c>
      <c r="S164" s="37"/>
      <c r="T164" s="45" t="s">
        <v>75</v>
      </c>
      <c r="U164" s="33" t="s">
        <v>76</v>
      </c>
      <c r="V164" s="19"/>
      <c r="W164" s="19"/>
      <c r="X164" s="43">
        <f>X165</f>
        <v>35000</v>
      </c>
      <c r="Y164" s="43"/>
      <c r="Z164" s="43">
        <v>30000</v>
      </c>
      <c r="AA164" s="38">
        <v>30000</v>
      </c>
    </row>
    <row r="165" spans="15:27" ht="31.2" x14ac:dyDescent="0.3">
      <c r="O165" s="23" t="s">
        <v>172</v>
      </c>
      <c r="P165" s="27">
        <v>555</v>
      </c>
      <c r="Q165" s="36" t="s">
        <v>73</v>
      </c>
      <c r="R165" s="36" t="s">
        <v>72</v>
      </c>
      <c r="S165" s="37"/>
      <c r="T165" s="45" t="s">
        <v>173</v>
      </c>
      <c r="U165" s="33" t="s">
        <v>76</v>
      </c>
      <c r="V165" s="19"/>
      <c r="W165" s="19"/>
      <c r="X165" s="43">
        <f>X166</f>
        <v>35000</v>
      </c>
      <c r="Y165" s="43"/>
      <c r="Z165" s="43">
        <v>30000</v>
      </c>
      <c r="AA165" s="38">
        <v>30000</v>
      </c>
    </row>
    <row r="166" spans="15:27" ht="31.2" x14ac:dyDescent="0.3">
      <c r="O166" s="23" t="s">
        <v>24</v>
      </c>
      <c r="P166" s="27">
        <v>555</v>
      </c>
      <c r="Q166" s="36" t="s">
        <v>73</v>
      </c>
      <c r="R166" s="36" t="s">
        <v>72</v>
      </c>
      <c r="S166" s="37"/>
      <c r="T166" s="45" t="s">
        <v>173</v>
      </c>
      <c r="U166" s="33" t="s">
        <v>83</v>
      </c>
      <c r="V166" s="19"/>
      <c r="W166" s="19"/>
      <c r="X166" s="43">
        <f>X167</f>
        <v>35000</v>
      </c>
      <c r="Y166" s="43"/>
      <c r="Z166" s="43">
        <v>30000</v>
      </c>
      <c r="AA166" s="38">
        <v>30000</v>
      </c>
    </row>
    <row r="167" spans="15:27" ht="46.8" x14ac:dyDescent="0.3">
      <c r="O167" s="23" t="s">
        <v>25</v>
      </c>
      <c r="P167" s="27">
        <v>555</v>
      </c>
      <c r="Q167" s="36" t="s">
        <v>73</v>
      </c>
      <c r="R167" s="36" t="s">
        <v>72</v>
      </c>
      <c r="S167" s="37"/>
      <c r="T167" s="45" t="s">
        <v>173</v>
      </c>
      <c r="U167" s="33" t="s">
        <v>84</v>
      </c>
      <c r="V167" s="19"/>
      <c r="W167" s="19"/>
      <c r="X167" s="43">
        <v>35000</v>
      </c>
      <c r="Y167" s="43"/>
      <c r="Z167" s="43">
        <v>30000</v>
      </c>
      <c r="AA167" s="38">
        <v>30000</v>
      </c>
    </row>
    <row r="168" spans="15:27" ht="15.6" x14ac:dyDescent="0.3">
      <c r="O168" s="23" t="s">
        <v>49</v>
      </c>
      <c r="P168" s="27">
        <v>555</v>
      </c>
      <c r="Q168" s="36" t="s">
        <v>73</v>
      </c>
      <c r="R168" s="36" t="s">
        <v>73</v>
      </c>
      <c r="S168" s="37"/>
      <c r="T168" s="34" t="s">
        <v>91</v>
      </c>
      <c r="U168" s="33" t="s">
        <v>76</v>
      </c>
      <c r="V168" s="19"/>
      <c r="W168" s="19"/>
      <c r="X168" s="43">
        <f t="shared" ref="X168:X170" si="28">X169</f>
        <v>30000</v>
      </c>
      <c r="Y168" s="43"/>
      <c r="Z168" s="43">
        <f t="shared" ref="Z168:AA170" si="29">Z169</f>
        <v>20000</v>
      </c>
      <c r="AA168" s="38">
        <f t="shared" si="29"/>
        <v>20000</v>
      </c>
    </row>
    <row r="169" spans="15:27" ht="15.6" x14ac:dyDescent="0.3">
      <c r="O169" s="23"/>
      <c r="P169" s="27">
        <v>555</v>
      </c>
      <c r="Q169" s="36" t="s">
        <v>73</v>
      </c>
      <c r="R169" s="36" t="s">
        <v>73</v>
      </c>
      <c r="S169" s="37"/>
      <c r="T169" s="34" t="s">
        <v>145</v>
      </c>
      <c r="U169" s="33" t="s">
        <v>76</v>
      </c>
      <c r="V169" s="19"/>
      <c r="W169" s="19"/>
      <c r="X169" s="43">
        <f t="shared" si="28"/>
        <v>30000</v>
      </c>
      <c r="Y169" s="43"/>
      <c r="Z169" s="43">
        <f t="shared" si="29"/>
        <v>20000</v>
      </c>
      <c r="AA169" s="38">
        <f t="shared" si="29"/>
        <v>20000</v>
      </c>
    </row>
    <row r="170" spans="15:27" ht="31.2" x14ac:dyDescent="0.3">
      <c r="O170" s="23" t="s">
        <v>24</v>
      </c>
      <c r="P170" s="27">
        <v>555</v>
      </c>
      <c r="Q170" s="36" t="s">
        <v>73</v>
      </c>
      <c r="R170" s="36" t="s">
        <v>73</v>
      </c>
      <c r="S170" s="37"/>
      <c r="T170" s="34" t="s">
        <v>146</v>
      </c>
      <c r="U170" s="33" t="s">
        <v>83</v>
      </c>
      <c r="V170" s="19"/>
      <c r="W170" s="19"/>
      <c r="X170" s="43">
        <f t="shared" si="28"/>
        <v>30000</v>
      </c>
      <c r="Y170" s="43"/>
      <c r="Z170" s="43">
        <f t="shared" si="29"/>
        <v>20000</v>
      </c>
      <c r="AA170" s="38">
        <f t="shared" si="29"/>
        <v>20000</v>
      </c>
    </row>
    <row r="171" spans="15:27" ht="46.8" x14ac:dyDescent="0.3">
      <c r="O171" s="23" t="s">
        <v>25</v>
      </c>
      <c r="P171" s="27">
        <v>555</v>
      </c>
      <c r="Q171" s="36" t="s">
        <v>73</v>
      </c>
      <c r="R171" s="36" t="s">
        <v>73</v>
      </c>
      <c r="S171" s="37"/>
      <c r="T171" s="34" t="s">
        <v>146</v>
      </c>
      <c r="U171" s="33" t="s">
        <v>84</v>
      </c>
      <c r="V171" s="19"/>
      <c r="W171" s="19"/>
      <c r="X171" s="43">
        <v>30000</v>
      </c>
      <c r="Y171" s="43"/>
      <c r="Z171" s="43">
        <v>20000</v>
      </c>
      <c r="AA171" s="38">
        <v>20000</v>
      </c>
    </row>
    <row r="172" spans="15:27" ht="15.6" x14ac:dyDescent="0.3">
      <c r="O172" s="23" t="s">
        <v>50</v>
      </c>
      <c r="P172" s="27">
        <v>555</v>
      </c>
      <c r="Q172" s="36" t="s">
        <v>74</v>
      </c>
      <c r="R172" s="36" t="s">
        <v>62</v>
      </c>
      <c r="S172" s="37"/>
      <c r="T172" s="34" t="s">
        <v>75</v>
      </c>
      <c r="U172" s="33" t="s">
        <v>76</v>
      </c>
      <c r="V172" s="19"/>
      <c r="W172" s="19"/>
      <c r="X172" s="44">
        <f>X173</f>
        <v>9453200</v>
      </c>
      <c r="Y172" s="44"/>
      <c r="Z172" s="44">
        <f>Z173</f>
        <v>9283200</v>
      </c>
      <c r="AA172" s="41">
        <f>AA173</f>
        <v>9298740</v>
      </c>
    </row>
    <row r="173" spans="15:27" ht="15.6" x14ac:dyDescent="0.3">
      <c r="O173" s="23" t="s">
        <v>51</v>
      </c>
      <c r="P173" s="27">
        <v>555</v>
      </c>
      <c r="Q173" s="36" t="s">
        <v>74</v>
      </c>
      <c r="R173" s="36" t="s">
        <v>61</v>
      </c>
      <c r="S173" s="37"/>
      <c r="T173" s="34" t="s">
        <v>75</v>
      </c>
      <c r="U173" s="33" t="s">
        <v>76</v>
      </c>
      <c r="V173" s="19"/>
      <c r="W173" s="19"/>
      <c r="X173" s="43">
        <f>X174+X177</f>
        <v>9453200</v>
      </c>
      <c r="Y173" s="43"/>
      <c r="Z173" s="43">
        <f>Z174+Z177</f>
        <v>9283200</v>
      </c>
      <c r="AA173" s="38">
        <f>AA174+AA177</f>
        <v>9298740</v>
      </c>
    </row>
    <row r="174" spans="15:27" ht="15.6" x14ac:dyDescent="0.3">
      <c r="O174" s="23"/>
      <c r="P174" s="27">
        <v>555</v>
      </c>
      <c r="Q174" s="36" t="s">
        <v>74</v>
      </c>
      <c r="R174" s="36" t="s">
        <v>61</v>
      </c>
      <c r="S174" s="37"/>
      <c r="T174" s="34" t="s">
        <v>147</v>
      </c>
      <c r="U174" s="33" t="s">
        <v>76</v>
      </c>
      <c r="V174" s="19"/>
      <c r="W174" s="19"/>
      <c r="X174" s="43">
        <f>X175</f>
        <v>8575500</v>
      </c>
      <c r="Y174" s="43"/>
      <c r="Z174" s="43">
        <f>Z175</f>
        <v>8575500</v>
      </c>
      <c r="AA174" s="38">
        <f>AA175</f>
        <v>8575500</v>
      </c>
    </row>
    <row r="175" spans="15:27" ht="78" x14ac:dyDescent="0.3">
      <c r="O175" s="23" t="s">
        <v>21</v>
      </c>
      <c r="P175" s="27">
        <v>555</v>
      </c>
      <c r="Q175" s="36" t="s">
        <v>74</v>
      </c>
      <c r="R175" s="36" t="s">
        <v>61</v>
      </c>
      <c r="S175" s="37"/>
      <c r="T175" s="34" t="s">
        <v>148</v>
      </c>
      <c r="U175" s="33" t="s">
        <v>78</v>
      </c>
      <c r="V175" s="19"/>
      <c r="W175" s="19"/>
      <c r="X175" s="43">
        <f>X176</f>
        <v>8575500</v>
      </c>
      <c r="Y175" s="43"/>
      <c r="Z175" s="43">
        <f>Z176</f>
        <v>8575500</v>
      </c>
      <c r="AA175" s="38">
        <f>AA176</f>
        <v>8575500</v>
      </c>
    </row>
    <row r="176" spans="15:27" ht="31.2" x14ac:dyDescent="0.3">
      <c r="O176" s="23" t="s">
        <v>52</v>
      </c>
      <c r="P176" s="27">
        <v>555</v>
      </c>
      <c r="Q176" s="36" t="s">
        <v>74</v>
      </c>
      <c r="R176" s="36" t="s">
        <v>61</v>
      </c>
      <c r="S176" s="37"/>
      <c r="T176" s="34" t="s">
        <v>149</v>
      </c>
      <c r="U176" s="33" t="s">
        <v>150</v>
      </c>
      <c r="V176" s="19"/>
      <c r="W176" s="19"/>
      <c r="X176" s="43">
        <v>8575500</v>
      </c>
      <c r="Y176" s="43"/>
      <c r="Z176" s="43">
        <v>8575500</v>
      </c>
      <c r="AA176" s="38">
        <v>8575500</v>
      </c>
    </row>
    <row r="177" spans="15:27" ht="15.6" x14ac:dyDescent="0.3">
      <c r="O177" s="23"/>
      <c r="P177" s="27">
        <v>555</v>
      </c>
      <c r="Q177" s="36" t="s">
        <v>74</v>
      </c>
      <c r="R177" s="36" t="s">
        <v>61</v>
      </c>
      <c r="S177" s="37"/>
      <c r="T177" s="34" t="s">
        <v>151</v>
      </c>
      <c r="U177" s="33" t="s">
        <v>76</v>
      </c>
      <c r="V177" s="19"/>
      <c r="W177" s="19"/>
      <c r="X177" s="43">
        <f>X178+X180</f>
        <v>877700</v>
      </c>
      <c r="Y177" s="43"/>
      <c r="Z177" s="43">
        <f>Z178+Z180</f>
        <v>707700</v>
      </c>
      <c r="AA177" s="38">
        <f>AA178+AA180</f>
        <v>723240</v>
      </c>
    </row>
    <row r="178" spans="15:27" ht="31.2" x14ac:dyDescent="0.3">
      <c r="O178" s="23" t="s">
        <v>24</v>
      </c>
      <c r="P178" s="27">
        <v>555</v>
      </c>
      <c r="Q178" s="36" t="s">
        <v>74</v>
      </c>
      <c r="R178" s="36" t="s">
        <v>61</v>
      </c>
      <c r="S178" s="37"/>
      <c r="T178" s="34" t="s">
        <v>151</v>
      </c>
      <c r="U178" s="33" t="s">
        <v>83</v>
      </c>
      <c r="V178" s="19"/>
      <c r="W178" s="19"/>
      <c r="X178" s="43">
        <f>X179</f>
        <v>871700</v>
      </c>
      <c r="Y178" s="43"/>
      <c r="Z178" s="43">
        <f>Z179</f>
        <v>701700</v>
      </c>
      <c r="AA178" s="38">
        <f>AA179</f>
        <v>717240</v>
      </c>
    </row>
    <row r="179" spans="15:27" ht="46.8" x14ac:dyDescent="0.3">
      <c r="O179" s="23" t="s">
        <v>25</v>
      </c>
      <c r="P179" s="27">
        <v>555</v>
      </c>
      <c r="Q179" s="36" t="s">
        <v>74</v>
      </c>
      <c r="R179" s="36" t="s">
        <v>61</v>
      </c>
      <c r="S179" s="37"/>
      <c r="T179" s="34" t="s">
        <v>151</v>
      </c>
      <c r="U179" s="33" t="s">
        <v>84</v>
      </c>
      <c r="V179" s="19"/>
      <c r="W179" s="19"/>
      <c r="X179" s="43">
        <v>871700</v>
      </c>
      <c r="Y179" s="43"/>
      <c r="Z179" s="43">
        <v>701700</v>
      </c>
      <c r="AA179" s="38">
        <v>717240</v>
      </c>
    </row>
    <row r="180" spans="15:27" ht="15.6" x14ac:dyDescent="0.3">
      <c r="O180" s="23" t="s">
        <v>26</v>
      </c>
      <c r="P180" s="27">
        <v>555</v>
      </c>
      <c r="Q180" s="36" t="s">
        <v>74</v>
      </c>
      <c r="R180" s="36" t="s">
        <v>61</v>
      </c>
      <c r="S180" s="37"/>
      <c r="T180" s="34" t="s">
        <v>151</v>
      </c>
      <c r="U180" s="33" t="s">
        <v>85</v>
      </c>
      <c r="V180" s="19"/>
      <c r="W180" s="19"/>
      <c r="X180" s="43">
        <f>X181</f>
        <v>6000</v>
      </c>
      <c r="Y180" s="43"/>
      <c r="Z180" s="43">
        <f t="shared" ref="Z180:AA180" si="30">Z181</f>
        <v>6000</v>
      </c>
      <c r="AA180" s="38">
        <f t="shared" si="30"/>
        <v>6000</v>
      </c>
    </row>
    <row r="181" spans="15:27" ht="15.6" x14ac:dyDescent="0.3">
      <c r="O181" s="23" t="s">
        <v>27</v>
      </c>
      <c r="P181" s="27">
        <v>555</v>
      </c>
      <c r="Q181" s="36" t="s">
        <v>74</v>
      </c>
      <c r="R181" s="36" t="s">
        <v>61</v>
      </c>
      <c r="S181" s="37"/>
      <c r="T181" s="34" t="s">
        <v>151</v>
      </c>
      <c r="U181" s="33" t="s">
        <v>86</v>
      </c>
      <c r="V181" s="19"/>
      <c r="W181" s="19"/>
      <c r="X181" s="43">
        <v>6000</v>
      </c>
      <c r="Y181" s="43"/>
      <c r="Z181" s="43">
        <v>6000</v>
      </c>
      <c r="AA181" s="38">
        <v>6000</v>
      </c>
    </row>
    <row r="182" spans="15:27" ht="15.6" hidden="1" x14ac:dyDescent="0.3">
      <c r="O182" s="23"/>
      <c r="P182" s="27">
        <v>555</v>
      </c>
      <c r="Q182" s="36" t="s">
        <v>74</v>
      </c>
      <c r="R182" s="36" t="s">
        <v>61</v>
      </c>
      <c r="S182" s="37"/>
      <c r="T182" s="34" t="s">
        <v>80</v>
      </c>
      <c r="U182" s="33" t="s">
        <v>76</v>
      </c>
      <c r="V182" s="19"/>
      <c r="W182" s="19"/>
      <c r="X182" s="43"/>
      <c r="Y182" s="43"/>
      <c r="Z182" s="43"/>
      <c r="AA182" s="43"/>
    </row>
    <row r="183" spans="15:27" ht="78" hidden="1" x14ac:dyDescent="0.3">
      <c r="O183" s="23" t="s">
        <v>21</v>
      </c>
      <c r="P183" s="27">
        <v>555</v>
      </c>
      <c r="Q183" s="36" t="s">
        <v>74</v>
      </c>
      <c r="R183" s="36" t="s">
        <v>61</v>
      </c>
      <c r="S183" s="37"/>
      <c r="T183" s="34" t="s">
        <v>80</v>
      </c>
      <c r="U183" s="33" t="s">
        <v>78</v>
      </c>
      <c r="V183" s="19"/>
      <c r="W183" s="19"/>
      <c r="X183" s="43"/>
      <c r="Y183" s="43"/>
      <c r="Z183" s="43"/>
      <c r="AA183" s="43"/>
    </row>
    <row r="184" spans="15:27" ht="31.2" hidden="1" x14ac:dyDescent="0.3">
      <c r="O184" s="23" t="s">
        <v>52</v>
      </c>
      <c r="P184" s="27">
        <v>555</v>
      </c>
      <c r="Q184" s="36" t="s">
        <v>74</v>
      </c>
      <c r="R184" s="36" t="s">
        <v>61</v>
      </c>
      <c r="S184" s="37"/>
      <c r="T184" s="34" t="s">
        <v>80</v>
      </c>
      <c r="U184" s="33" t="s">
        <v>150</v>
      </c>
      <c r="V184" s="19"/>
      <c r="W184" s="19"/>
      <c r="X184" s="43"/>
      <c r="Y184" s="43"/>
      <c r="Z184" s="43"/>
      <c r="AA184" s="43"/>
    </row>
    <row r="185" spans="15:27" ht="15.6" x14ac:dyDescent="0.3">
      <c r="O185" s="23" t="s">
        <v>53</v>
      </c>
      <c r="P185" s="27">
        <v>555</v>
      </c>
      <c r="Q185" s="36" t="s">
        <v>69</v>
      </c>
      <c r="R185" s="36" t="s">
        <v>62</v>
      </c>
      <c r="S185" s="37"/>
      <c r="T185" s="34" t="s">
        <v>75</v>
      </c>
      <c r="U185" s="33" t="s">
        <v>76</v>
      </c>
      <c r="V185" s="19"/>
      <c r="W185" s="19"/>
      <c r="X185" s="44">
        <f t="shared" ref="X185:X188" si="31">X186</f>
        <v>283600</v>
      </c>
      <c r="Y185" s="44"/>
      <c r="Z185" s="44">
        <f t="shared" ref="Z185:AA188" si="32">Z186</f>
        <v>283600</v>
      </c>
      <c r="AA185" s="44">
        <f t="shared" si="32"/>
        <v>283600</v>
      </c>
    </row>
    <row r="186" spans="15:27" ht="15.6" x14ac:dyDescent="0.3">
      <c r="O186" s="23" t="s">
        <v>54</v>
      </c>
      <c r="P186" s="27">
        <v>555</v>
      </c>
      <c r="Q186" s="36" t="s">
        <v>69</v>
      </c>
      <c r="R186" s="36" t="s">
        <v>61</v>
      </c>
      <c r="S186" s="37"/>
      <c r="T186" s="34" t="s">
        <v>75</v>
      </c>
      <c r="U186" s="33" t="s">
        <v>76</v>
      </c>
      <c r="V186" s="19"/>
      <c r="W186" s="19"/>
      <c r="X186" s="43">
        <f t="shared" si="31"/>
        <v>283600</v>
      </c>
      <c r="Y186" s="43"/>
      <c r="Z186" s="43">
        <f t="shared" si="32"/>
        <v>283600</v>
      </c>
      <c r="AA186" s="43">
        <f t="shared" si="32"/>
        <v>283600</v>
      </c>
    </row>
    <row r="187" spans="15:27" ht="15.6" x14ac:dyDescent="0.3">
      <c r="O187" s="23"/>
      <c r="P187" s="27">
        <v>555</v>
      </c>
      <c r="Q187" s="36" t="s">
        <v>69</v>
      </c>
      <c r="R187" s="36" t="s">
        <v>61</v>
      </c>
      <c r="S187" s="37"/>
      <c r="T187" s="34" t="s">
        <v>152</v>
      </c>
      <c r="U187" s="33" t="s">
        <v>76</v>
      </c>
      <c r="V187" s="19"/>
      <c r="W187" s="19"/>
      <c r="X187" s="43">
        <f t="shared" si="31"/>
        <v>283600</v>
      </c>
      <c r="Y187" s="43"/>
      <c r="Z187" s="43">
        <f t="shared" si="32"/>
        <v>283600</v>
      </c>
      <c r="AA187" s="43">
        <f t="shared" si="32"/>
        <v>283600</v>
      </c>
    </row>
    <row r="188" spans="15:27" ht="31.2" x14ac:dyDescent="0.3">
      <c r="O188" s="23" t="s">
        <v>55</v>
      </c>
      <c r="P188" s="27">
        <v>555</v>
      </c>
      <c r="Q188" s="36" t="s">
        <v>69</v>
      </c>
      <c r="R188" s="36" t="s">
        <v>61</v>
      </c>
      <c r="S188" s="37"/>
      <c r="T188" s="34" t="s">
        <v>153</v>
      </c>
      <c r="U188" s="33" t="s">
        <v>154</v>
      </c>
      <c r="V188" s="19"/>
      <c r="W188" s="19"/>
      <c r="X188" s="43">
        <f t="shared" si="31"/>
        <v>283600</v>
      </c>
      <c r="Y188" s="43"/>
      <c r="Z188" s="43">
        <f t="shared" si="32"/>
        <v>283600</v>
      </c>
      <c r="AA188" s="43">
        <f t="shared" si="32"/>
        <v>283600</v>
      </c>
    </row>
    <row r="189" spans="15:27" ht="31.2" x14ac:dyDescent="0.3">
      <c r="O189" s="23" t="s">
        <v>56</v>
      </c>
      <c r="P189" s="27">
        <v>555</v>
      </c>
      <c r="Q189" s="36" t="s">
        <v>69</v>
      </c>
      <c r="R189" s="36" t="s">
        <v>61</v>
      </c>
      <c r="S189" s="37"/>
      <c r="T189" s="34" t="s">
        <v>153</v>
      </c>
      <c r="U189" s="33" t="s">
        <v>155</v>
      </c>
      <c r="V189" s="19"/>
      <c r="W189" s="19"/>
      <c r="X189" s="43">
        <v>283600</v>
      </c>
      <c r="Y189" s="43"/>
      <c r="Z189" s="43">
        <v>283600</v>
      </c>
      <c r="AA189" s="43">
        <v>283600</v>
      </c>
    </row>
    <row r="190" spans="15:27" ht="31.2" hidden="1" x14ac:dyDescent="0.3">
      <c r="O190" s="23" t="s">
        <v>57</v>
      </c>
      <c r="P190" s="27">
        <v>555</v>
      </c>
      <c r="Q190" s="36" t="s">
        <v>67</v>
      </c>
      <c r="R190" s="36" t="s">
        <v>62</v>
      </c>
      <c r="S190" s="37"/>
      <c r="T190" s="34" t="s">
        <v>75</v>
      </c>
      <c r="U190" s="33" t="s">
        <v>76</v>
      </c>
      <c r="V190" s="19"/>
      <c r="W190" s="19"/>
      <c r="X190" s="44">
        <f>X191</f>
        <v>0</v>
      </c>
      <c r="Y190" s="44"/>
      <c r="Z190" s="44">
        <f t="shared" ref="Z190:AA192" si="33">Z191</f>
        <v>0</v>
      </c>
      <c r="AA190" s="44">
        <f t="shared" si="33"/>
        <v>0</v>
      </c>
    </row>
    <row r="191" spans="15:27" ht="31.2" hidden="1" x14ac:dyDescent="0.3">
      <c r="O191" s="23" t="s">
        <v>58</v>
      </c>
      <c r="P191" s="27">
        <v>555</v>
      </c>
      <c r="Q191" s="36" t="s">
        <v>67</v>
      </c>
      <c r="R191" s="36" t="s">
        <v>61</v>
      </c>
      <c r="S191" s="37"/>
      <c r="T191" s="34" t="s">
        <v>75</v>
      </c>
      <c r="U191" s="33" t="s">
        <v>76</v>
      </c>
      <c r="V191" s="19"/>
      <c r="W191" s="19"/>
      <c r="X191" s="43">
        <f>X192</f>
        <v>0</v>
      </c>
      <c r="Y191" s="43"/>
      <c r="Z191" s="43">
        <f t="shared" si="33"/>
        <v>0</v>
      </c>
      <c r="AA191" s="43">
        <f t="shared" si="33"/>
        <v>0</v>
      </c>
    </row>
    <row r="192" spans="15:27" ht="15.6" hidden="1" x14ac:dyDescent="0.3">
      <c r="O192" s="23"/>
      <c r="P192" s="27">
        <v>555</v>
      </c>
      <c r="Q192" s="36" t="s">
        <v>67</v>
      </c>
      <c r="R192" s="36" t="s">
        <v>61</v>
      </c>
      <c r="S192" s="37"/>
      <c r="T192" s="34" t="s">
        <v>156</v>
      </c>
      <c r="U192" s="33" t="s">
        <v>76</v>
      </c>
      <c r="V192" s="19"/>
      <c r="W192" s="19"/>
      <c r="X192" s="43">
        <f>X193</f>
        <v>0</v>
      </c>
      <c r="Y192" s="43"/>
      <c r="Z192" s="43">
        <f t="shared" si="33"/>
        <v>0</v>
      </c>
      <c r="AA192" s="43">
        <f t="shared" si="33"/>
        <v>0</v>
      </c>
    </row>
    <row r="193" spans="15:27" ht="31.2" hidden="1" x14ac:dyDescent="0.3">
      <c r="O193" s="23" t="s">
        <v>59</v>
      </c>
      <c r="P193" s="27">
        <v>555</v>
      </c>
      <c r="Q193" s="36" t="s">
        <v>67</v>
      </c>
      <c r="R193" s="36" t="s">
        <v>61</v>
      </c>
      <c r="S193" s="37"/>
      <c r="T193" s="34" t="s">
        <v>156</v>
      </c>
      <c r="U193" s="33" t="s">
        <v>157</v>
      </c>
      <c r="V193" s="19"/>
      <c r="W193" s="19"/>
      <c r="X193" s="43">
        <f>X194</f>
        <v>0</v>
      </c>
      <c r="Y193" s="43"/>
      <c r="Z193" s="43">
        <f>Z194</f>
        <v>0</v>
      </c>
      <c r="AA193" s="43">
        <f>AA194</f>
        <v>0</v>
      </c>
    </row>
    <row r="194" spans="15:27" ht="15.6" hidden="1" x14ac:dyDescent="0.3">
      <c r="O194" s="23" t="s">
        <v>60</v>
      </c>
      <c r="P194" s="27">
        <v>555</v>
      </c>
      <c r="Q194" s="36" t="s">
        <v>174</v>
      </c>
      <c r="R194" s="36"/>
      <c r="S194" s="37"/>
      <c r="T194" s="34" t="s">
        <v>175</v>
      </c>
      <c r="U194" s="33" t="s">
        <v>158</v>
      </c>
      <c r="V194" s="19"/>
      <c r="W194" s="19"/>
      <c r="X194" s="43">
        <v>0</v>
      </c>
      <c r="Y194" s="43"/>
      <c r="Z194" s="43">
        <v>0</v>
      </c>
      <c r="AA194" s="43">
        <v>0</v>
      </c>
    </row>
    <row r="195" spans="15:27" ht="15.6" x14ac:dyDescent="0.3">
      <c r="O195" s="23" t="s">
        <v>176</v>
      </c>
      <c r="P195" s="27">
        <v>555</v>
      </c>
      <c r="Q195" s="36" t="s">
        <v>177</v>
      </c>
      <c r="R195" s="36" t="s">
        <v>177</v>
      </c>
      <c r="S195" s="37"/>
      <c r="T195" s="34"/>
      <c r="U195" s="33"/>
      <c r="V195" s="19"/>
      <c r="W195" s="19"/>
      <c r="X195" s="43"/>
      <c r="Y195" s="43"/>
      <c r="Z195" s="43">
        <f>Z196</f>
        <v>828512</v>
      </c>
      <c r="AA195" s="43">
        <f>AA196</f>
        <v>1293200</v>
      </c>
    </row>
    <row r="196" spans="15:27" ht="19.5" customHeight="1" x14ac:dyDescent="0.3">
      <c r="O196" s="46" t="s">
        <v>176</v>
      </c>
      <c r="P196" s="27">
        <v>555</v>
      </c>
      <c r="Q196" s="36" t="s">
        <v>177</v>
      </c>
      <c r="R196" s="36" t="s">
        <v>177</v>
      </c>
      <c r="S196" s="37"/>
      <c r="T196" s="34" t="s">
        <v>178</v>
      </c>
      <c r="U196" s="33"/>
      <c r="V196" s="19"/>
      <c r="W196" s="19"/>
      <c r="X196" s="43"/>
      <c r="Y196" s="43"/>
      <c r="Z196" s="43">
        <v>828512</v>
      </c>
      <c r="AA196" s="43">
        <v>1293200</v>
      </c>
    </row>
    <row r="197" spans="15:27" ht="15.6" x14ac:dyDescent="0.25">
      <c r="AA197" s="26"/>
    </row>
    <row r="198" spans="15:27" ht="15.6" x14ac:dyDescent="0.25">
      <c r="AA198" s="26"/>
    </row>
    <row r="199" spans="15:27" ht="15.6" x14ac:dyDescent="0.25">
      <c r="AA199" s="26"/>
    </row>
    <row r="200" spans="15:27" ht="15.6" x14ac:dyDescent="0.25">
      <c r="AA200" s="26"/>
    </row>
    <row r="201" spans="15:27" ht="15.6" x14ac:dyDescent="0.25">
      <c r="AA201" s="26"/>
    </row>
    <row r="202" spans="15:27" ht="15.6" x14ac:dyDescent="0.25">
      <c r="AA202" s="26"/>
    </row>
    <row r="203" spans="15:27" ht="15.6" x14ac:dyDescent="0.25">
      <c r="AA203" s="26"/>
    </row>
    <row r="204" spans="15:27" ht="15.6" x14ac:dyDescent="0.25">
      <c r="AA204" s="26"/>
    </row>
    <row r="205" spans="15:27" ht="15.6" x14ac:dyDescent="0.25">
      <c r="AA205" s="26"/>
    </row>
    <row r="206" spans="15:27" ht="15.6" x14ac:dyDescent="0.25">
      <c r="AA206" s="26"/>
    </row>
    <row r="207" spans="15:27" ht="15.6" x14ac:dyDescent="0.25">
      <c r="AA207" s="26"/>
    </row>
    <row r="208" spans="15:27" ht="15.6" x14ac:dyDescent="0.25">
      <c r="AA208" s="26"/>
    </row>
    <row r="209" spans="26:27" ht="15.6" x14ac:dyDescent="0.25">
      <c r="AA209" s="26"/>
    </row>
    <row r="210" spans="26:27" ht="15.6" x14ac:dyDescent="0.25">
      <c r="AA210" s="26"/>
    </row>
    <row r="211" spans="26:27" ht="15.6" x14ac:dyDescent="0.25">
      <c r="AA211" s="26"/>
    </row>
    <row r="212" spans="26:27" ht="15.6" x14ac:dyDescent="0.25">
      <c r="AA212" s="26"/>
    </row>
    <row r="213" spans="26:27" ht="15.6" x14ac:dyDescent="0.25">
      <c r="AA213" s="26"/>
    </row>
    <row r="214" spans="26:27" ht="15.6" x14ac:dyDescent="0.25">
      <c r="AA214" s="26"/>
    </row>
    <row r="215" spans="26:27" ht="15.6" x14ac:dyDescent="0.25">
      <c r="AA215" s="26"/>
    </row>
    <row r="216" spans="26:27" ht="15.6" x14ac:dyDescent="0.25">
      <c r="Z216" s="26"/>
      <c r="AA216" s="26"/>
    </row>
  </sheetData>
  <mergeCells count="20"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3:L13"/>
    <mergeCell ref="AC13:AE13"/>
    <mergeCell ref="B14:L14"/>
    <mergeCell ref="AC14:AE14"/>
    <mergeCell ref="B15:L15"/>
    <mergeCell ref="AC15:AE15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2023-08-27T08:09:29Z</cp:lastPrinted>
  <dcterms:created xsi:type="dcterms:W3CDTF">2021-05-04T02:34:08Z</dcterms:created>
  <dcterms:modified xsi:type="dcterms:W3CDTF">2025-02-11T07:43:37Z</dcterms:modified>
</cp:coreProperties>
</file>